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4E0BDAE-540B-4EA5-AD57-D445ECCEB464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  <sheet name="գույքի ցանկ" sheetId="21" state="hidden" r:id="rId9"/>
  </sheets>
  <externalReferences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4" i="19" l="1"/>
  <c r="F86" i="7"/>
  <c r="E86" i="7" s="1"/>
  <c r="H33" i="7"/>
  <c r="H34" i="7"/>
  <c r="H36" i="7"/>
  <c r="H37" i="7"/>
  <c r="H38" i="7"/>
  <c r="H39" i="7"/>
  <c r="H40" i="7"/>
  <c r="H42" i="7"/>
  <c r="H72" i="7"/>
  <c r="H32" i="7"/>
  <c r="C86" i="7"/>
  <c r="D77" i="7"/>
  <c r="D75" i="7"/>
  <c r="D32" i="7"/>
  <c r="D86" i="7" l="1"/>
  <c r="C32" i="7"/>
  <c r="F75" i="7"/>
  <c r="E75" i="7"/>
  <c r="I13" i="21"/>
  <c r="F7" i="21"/>
  <c r="F8" i="21"/>
  <c r="F11" i="21"/>
  <c r="F12" i="21"/>
  <c r="F13" i="21"/>
  <c r="F14" i="21"/>
  <c r="F15" i="21"/>
  <c r="F16" i="21"/>
  <c r="F17" i="21"/>
  <c r="F18" i="21"/>
  <c r="F21" i="21"/>
  <c r="F6" i="21"/>
  <c r="D66" i="18" l="1"/>
  <c r="D64" i="18"/>
  <c r="C19" i="15"/>
  <c r="D19" i="15"/>
  <c r="C15" i="15"/>
  <c r="C27" i="15"/>
  <c r="C25" i="15"/>
  <c r="J32" i="20"/>
  <c r="J30" i="20"/>
  <c r="H19" i="11"/>
  <c r="H17" i="11"/>
  <c r="J15" i="11"/>
  <c r="C15" i="11"/>
  <c r="F7" i="11" l="1"/>
  <c r="E10" i="11"/>
  <c r="C10" i="11"/>
  <c r="D15" i="7"/>
  <c r="E15" i="7"/>
  <c r="C12" i="10"/>
  <c r="C7" i="10" s="1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9" i="7"/>
  <c r="L59" i="7"/>
  <c r="K60" i="7"/>
  <c r="L60" i="7"/>
  <c r="K61" i="7"/>
  <c r="L61" i="7"/>
  <c r="K62" i="7"/>
  <c r="L62" i="7"/>
  <c r="K63" i="7"/>
  <c r="L63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J48" i="19"/>
  <c r="H7" i="11"/>
  <c r="E92" i="7"/>
  <c r="E90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7" i="20" l="1"/>
  <c r="O13" i="20"/>
  <c r="O8" i="20"/>
  <c r="O14" i="20"/>
  <c r="O9" i="20"/>
  <c r="O18" i="20"/>
  <c r="O15" i="20"/>
  <c r="O10" i="20"/>
  <c r="O16" i="20"/>
  <c r="O11" i="20"/>
  <c r="O17" i="20"/>
  <c r="O12" i="20"/>
  <c r="D7" i="11" l="1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F65" i="7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M65" i="7" l="1"/>
  <c r="H65" i="7"/>
  <c r="M66" i="7"/>
  <c r="H66" i="7"/>
  <c r="F21" i="7"/>
  <c r="M28" i="20"/>
  <c r="D20" i="19" s="1"/>
  <c r="D55" i="19" s="1"/>
  <c r="E19" i="20"/>
  <c r="G19" i="20" s="1"/>
  <c r="H19" i="20" s="1"/>
  <c r="J8" i="20"/>
  <c r="L19" i="20"/>
  <c r="D15" i="10" l="1"/>
  <c r="E15" i="10" s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M38" i="7" l="1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B16" i="7"/>
  <c r="B10" i="10" s="1"/>
  <c r="B17" i="7"/>
  <c r="B11" i="10" s="1"/>
  <c r="B12" i="10"/>
  <c r="B19" i="7"/>
  <c r="B13" i="10" s="1"/>
  <c r="B20" i="7"/>
  <c r="B14" i="10" s="1"/>
  <c r="B9" i="10"/>
  <c r="A12" i="19"/>
  <c r="A16" i="19" s="1"/>
  <c r="A17" i="19" s="1"/>
  <c r="D11" i="10" l="1"/>
  <c r="E11" i="10" s="1"/>
  <c r="M17" i="7"/>
  <c r="M20" i="7"/>
  <c r="D14" i="10"/>
  <c r="E14" i="10" s="1"/>
  <c r="D10" i="10"/>
  <c r="M16" i="7"/>
  <c r="F18" i="7"/>
  <c r="D13" i="10"/>
  <c r="M19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9" i="10"/>
  <c r="E9" i="10" s="1"/>
  <c r="E10" i="10"/>
  <c r="D12" i="10"/>
  <c r="E12" i="10" s="1"/>
  <c r="E13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L67" i="7" l="1"/>
  <c r="K67" i="7"/>
  <c r="F70" i="7"/>
  <c r="H70" i="7" s="1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16" i="9"/>
  <c r="A17" i="9" s="1"/>
  <c r="A18" i="9" s="1"/>
  <c r="A19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1" i="9" l="1"/>
  <c r="A62" i="9"/>
  <c r="A63" i="9" s="1"/>
  <c r="A37" i="7"/>
  <c r="A38" i="7" s="1"/>
  <c r="A39" i="7" s="1"/>
  <c r="A40" i="7" s="1"/>
  <c r="A41" i="7" s="1"/>
  <c r="A42" i="7" s="1"/>
  <c r="A43" i="7" s="1"/>
  <c r="A44" i="7" s="1"/>
  <c r="A45" i="7"/>
  <c r="A45" i="19"/>
  <c r="A47" i="19" s="1"/>
  <c r="A48" i="19" s="1"/>
  <c r="A49" i="19" s="1"/>
  <c r="A50" i="19" s="1"/>
  <c r="A51" i="19" s="1"/>
  <c r="A52" i="19" s="1"/>
  <c r="A53" i="19" s="1"/>
  <c r="A54" i="19" s="1"/>
  <c r="A56" i="19" s="1"/>
  <c r="A57" i="19" s="1"/>
  <c r="A58" i="19" s="1"/>
  <c r="A59" i="19" s="1"/>
  <c r="A60" i="19" s="1"/>
  <c r="A61" i="19" s="1"/>
  <c r="A63" i="19" s="1"/>
  <c r="A64" i="19" s="1"/>
  <c r="A65" i="19" s="1"/>
  <c r="A66" i="19" s="1"/>
  <c r="A67" i="19" s="1"/>
  <c r="A42" i="19"/>
  <c r="A43" i="19" s="1"/>
  <c r="A44" i="19" s="1"/>
  <c r="F22" i="7"/>
  <c r="M22" i="7" s="1"/>
  <c r="A47" i="7" l="1"/>
  <c r="A48" i="7" s="1"/>
  <c r="A49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1" i="7" s="1"/>
  <c r="A64" i="7" s="1"/>
  <c r="A65" i="7" s="1"/>
  <c r="A66" i="7" s="1"/>
  <c r="A67" i="7" s="1"/>
  <c r="A71" i="7" s="1"/>
  <c r="A68" i="19"/>
  <c r="A69" i="19"/>
  <c r="A70" i="19" s="1"/>
  <c r="A72" i="7" l="1"/>
  <c r="A68" i="7"/>
  <c r="A69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E85" i="7"/>
  <c r="C81" i="7"/>
  <c r="D81" i="7"/>
  <c r="E81" i="7"/>
  <c r="C74" i="7"/>
  <c r="D74" i="7"/>
  <c r="E74" i="7"/>
  <c r="E21" i="7" s="1"/>
  <c r="K85" i="7" l="1"/>
  <c r="C21" i="7"/>
  <c r="C18" i="7" s="1"/>
  <c r="C13" i="7" s="1"/>
  <c r="K81" i="7"/>
  <c r="K74" i="7"/>
  <c r="D21" i="7"/>
  <c r="L21" i="7" s="1"/>
  <c r="E18" i="7"/>
  <c r="M21" i="7"/>
  <c r="L74" i="7"/>
  <c r="M74" i="7"/>
  <c r="L81" i="7"/>
  <c r="M81" i="7"/>
  <c r="L85" i="7"/>
  <c r="M85" i="7"/>
  <c r="C73" i="7"/>
  <c r="E73" i="7"/>
  <c r="D73" i="7"/>
  <c r="M18" i="7" l="1"/>
  <c r="E13" i="7"/>
  <c r="D18" i="7"/>
  <c r="K21" i="7"/>
  <c r="L73" i="7"/>
  <c r="M73" i="7"/>
  <c r="K73" i="7"/>
  <c r="F5" i="10"/>
  <c r="F61" i="7"/>
  <c r="M61" i="7" l="1"/>
  <c r="H61" i="7"/>
  <c r="K18" i="7"/>
  <c r="D13" i="7"/>
  <c r="L18" i="7"/>
  <c r="D86" i="10"/>
  <c r="D84" i="10"/>
  <c r="B81" i="10"/>
  <c r="B80" i="10"/>
  <c r="D68" i="9"/>
  <c r="D66" i="9"/>
  <c r="K90" i="7"/>
  <c r="K13" i="7" l="1"/>
  <c r="L13" i="7"/>
  <c r="D54" i="18"/>
  <c r="D59" i="18" s="1"/>
  <c r="A2" i="15"/>
  <c r="A2" i="18"/>
  <c r="F71" i="7" l="1"/>
  <c r="F59" i="18"/>
  <c r="D41" i="19"/>
  <c r="F40" i="7" l="1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59" i="9"/>
  <c r="D58" i="9"/>
  <c r="D57" i="9"/>
  <c r="F28" i="7"/>
  <c r="M28" i="7" s="1"/>
  <c r="F26" i="7"/>
  <c r="M26" i="7" s="1"/>
  <c r="F24" i="7"/>
  <c r="M24" i="7" s="1"/>
  <c r="F56" i="7"/>
  <c r="F59" i="7"/>
  <c r="F60" i="7"/>
  <c r="F62" i="7"/>
  <c r="F63" i="7"/>
  <c r="F64" i="7"/>
  <c r="M63" i="7" l="1"/>
  <c r="H63" i="7"/>
  <c r="M62" i="7"/>
  <c r="H62" i="7"/>
  <c r="M59" i="7"/>
  <c r="H59" i="7"/>
  <c r="M56" i="7"/>
  <c r="H56" i="7"/>
  <c r="M60" i="7"/>
  <c r="H60" i="7"/>
  <c r="M64" i="7"/>
  <c r="H64" i="7"/>
  <c r="E64" i="7"/>
  <c r="L64" i="7" s="1"/>
  <c r="D64" i="7"/>
  <c r="K64" i="7" s="1"/>
  <c r="K32" i="7"/>
  <c r="L32" i="7"/>
  <c r="M32" i="7"/>
  <c r="D60" i="10"/>
  <c r="D53" i="10"/>
  <c r="D59" i="10"/>
  <c r="D15" i="15"/>
  <c r="D11" i="15"/>
  <c r="C11" i="15"/>
  <c r="C7" i="15"/>
  <c r="C23" i="15" l="1"/>
  <c r="E23" i="9"/>
  <c r="F25" i="7"/>
  <c r="M25" i="7" s="1"/>
  <c r="F58" i="7"/>
  <c r="H58" i="7" s="1"/>
  <c r="F57" i="7"/>
  <c r="F54" i="7"/>
  <c r="F53" i="7"/>
  <c r="F52" i="7"/>
  <c r="F51" i="7"/>
  <c r="F50" i="7"/>
  <c r="F49" i="7"/>
  <c r="F48" i="7"/>
  <c r="F47" i="7"/>
  <c r="F45" i="7"/>
  <c r="H45" i="7" s="1"/>
  <c r="F44" i="7"/>
  <c r="F43" i="7"/>
  <c r="F42" i="7"/>
  <c r="M42" i="7" s="1"/>
  <c r="M49" i="7" l="1"/>
  <c r="H49" i="7"/>
  <c r="M50" i="7"/>
  <c r="H50" i="7"/>
  <c r="M52" i="7"/>
  <c r="H52" i="7"/>
  <c r="M57" i="7"/>
  <c r="H57" i="7"/>
  <c r="M43" i="7"/>
  <c r="H43" i="7"/>
  <c r="M48" i="7"/>
  <c r="H48" i="7"/>
  <c r="M51" i="7"/>
  <c r="H51" i="7"/>
  <c r="M53" i="7"/>
  <c r="H53" i="7"/>
  <c r="M54" i="7"/>
  <c r="H54" i="7"/>
  <c r="M44" i="7"/>
  <c r="H44" i="7"/>
  <c r="M47" i="7"/>
  <c r="H47" i="7"/>
  <c r="E58" i="7"/>
  <c r="D58" i="7"/>
  <c r="K58" i="7" s="1"/>
  <c r="F13" i="7"/>
  <c r="E45" i="7"/>
  <c r="C45" i="7"/>
  <c r="D45" i="7"/>
  <c r="K45" i="7" s="1"/>
  <c r="F41" i="7"/>
  <c r="H41" i="7" s="1"/>
  <c r="F34" i="7"/>
  <c r="M34" i="7" s="1"/>
  <c r="L58" i="7" l="1"/>
  <c r="M58" i="7"/>
  <c r="M13" i="7"/>
  <c r="L45" i="7"/>
  <c r="M45" i="7"/>
  <c r="C41" i="7"/>
  <c r="E41" i="7"/>
  <c r="M41" i="7" s="1"/>
  <c r="D41" i="7"/>
  <c r="F46" i="7"/>
  <c r="M46" i="7" l="1"/>
  <c r="H46" i="7"/>
  <c r="L41" i="7"/>
  <c r="K41" i="7"/>
  <c r="D25" i="19"/>
  <c r="G54" i="18" l="1"/>
  <c r="D24" i="19"/>
  <c r="D29" i="19" s="1"/>
  <c r="F33" i="7"/>
  <c r="M33" i="7" s="1"/>
  <c r="E71" i="7" l="1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M37" i="7" l="1"/>
  <c r="F55" i="7"/>
  <c r="D48" i="9"/>
  <c r="F36" i="7"/>
  <c r="D31" i="10"/>
  <c r="D29" i="9"/>
  <c r="E60" i="10"/>
  <c r="E59" i="10"/>
  <c r="E62" i="10"/>
  <c r="D7" i="15"/>
  <c r="D23" i="15" s="1"/>
  <c r="M55" i="7" l="1"/>
  <c r="H55" i="7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62" i="18"/>
  <c r="E12" i="7" l="1"/>
  <c r="M12" i="7" s="1"/>
  <c r="C12" i="7"/>
  <c r="D12" i="7"/>
  <c r="E6" i="10"/>
  <c r="D8" i="10"/>
  <c r="D7" i="10" s="1"/>
  <c r="K12" i="7" l="1"/>
  <c r="L12" i="7"/>
  <c r="E8" i="10"/>
  <c r="E7" i="10"/>
  <c r="E7" i="9"/>
  <c r="L35" i="19"/>
  <c r="L36" i="19" s="1"/>
  <c r="D35" i="19" s="1"/>
  <c r="D71" i="19" s="1"/>
  <c r="E6" i="9" l="1"/>
  <c r="F35" i="7" l="1"/>
  <c r="H35" i="7" s="1"/>
  <c r="M35" i="7" l="1"/>
  <c r="C35" i="7"/>
  <c r="K35" i="7" s="1"/>
  <c r="F71" i="19"/>
  <c r="D28" i="9"/>
  <c r="E28" i="9" s="1"/>
  <c r="F31" i="7"/>
  <c r="D29" i="10"/>
  <c r="C31" i="7"/>
  <c r="C30" i="7" s="1"/>
  <c r="C88" i="7" s="1"/>
  <c r="F30" i="7" l="1"/>
  <c r="F88" i="7" s="1"/>
  <c r="H86" i="7" s="1"/>
  <c r="D24" i="9"/>
  <c r="E24" i="9" s="1"/>
  <c r="D31" i="7"/>
  <c r="K31" i="7" s="1"/>
  <c r="E29" i="10"/>
  <c r="D25" i="10"/>
  <c r="E31" i="7"/>
  <c r="L31" i="7" l="1"/>
  <c r="M31" i="7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sharedStrings.xml><?xml version="1.0" encoding="utf-8"?>
<sst xmlns="http://schemas.openxmlformats.org/spreadsheetml/2006/main" count="515" uniqueCount="306">
  <si>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</si>
  <si>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</si>
  <si>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</si>
  <si>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</si>
  <si>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</si>
  <si>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</si>
  <si>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</si>
  <si>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</si>
  <si>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</si>
  <si>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</si>
  <si>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</si>
  <si>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</si>
  <si>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</si>
  <si>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</si>
  <si>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</si>
  <si>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</si>
  <si>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</si>
  <si>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</si>
  <si>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</si>
  <si>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</si>
  <si>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</si>
  <si>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</si>
  <si>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</si>
  <si>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</si>
  <si>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</si>
  <si>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</si>
  <si>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</si>
  <si>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</si>
  <si>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</si>
  <si>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</si>
  <si>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</si>
  <si>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</si>
  <si>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</si>
  <si>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</si>
  <si>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</si>
  <si>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</si>
  <si>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</si>
  <si>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</si>
  <si>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</si>
  <si>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</si>
  <si>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</si>
  <si>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</si>
  <si>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</si>
  <si>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</si>
  <si>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</si>
  <si>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</si>
  <si>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</si>
  <si>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</si>
  <si>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</si>
  <si>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</si>
  <si>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</si>
  <si>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</si>
  <si>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</si>
  <si>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</si>
  <si>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</si>
  <si>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</si>
  <si>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</si>
  <si>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</si>
  <si>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</si>
  <si>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</si>
  <si>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</si>
  <si>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</si>
  <si>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</si>
  <si>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</si>
  <si>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</si>
  <si>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</si>
  <si>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</si>
  <si>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</si>
  <si>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</si>
  <si>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</si>
  <si>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</si>
  <si>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</si>
  <si>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</si>
  <si>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</si>
  <si>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</si>
  <si>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</si>
  <si>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</si>
  <si>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</si>
  <si>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</si>
  <si>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</si>
  <si>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</si>
  <si>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</si>
  <si>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</si>
  <si>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</si>
  <si>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</si>
  <si>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</si>
  <si>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</si>
  <si>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</si>
  <si>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</si>
  <si>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</si>
  <si>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</si>
  <si>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</si>
  <si>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</si>
  <si>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</si>
  <si>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</si>
  <si>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</si>
  <si>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</si>
  <si>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</si>
  <si>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</si>
  <si>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</si>
  <si>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</si>
  <si>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</si>
  <si>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</si>
  <si>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</si>
  <si>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</si>
  <si>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</si>
  <si>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</si>
  <si>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</si>
  <si>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</si>
  <si>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</si>
  <si>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</si>
  <si>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</si>
  <si>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</si>
  <si>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</si>
  <si>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</si>
  <si>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</si>
  <si>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</si>
  <si>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</si>
  <si>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</si>
  <si>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</si>
  <si>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</si>
  <si>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</si>
  <si>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</si>
  <si>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</si>
  <si>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</si>
  <si>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</si>
  <si>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</si>
  <si>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</si>
  <si>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</si>
  <si>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</si>
  <si>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</si>
  <si>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</si>
  <si>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</si>
  <si>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</si>
  <si>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</si>
  <si>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</si>
  <si>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</si>
  <si>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</si>
  <si>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</si>
  <si>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</si>
  <si>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</si>
  <si>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</si>
  <si>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</si>
  <si>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</si>
  <si>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</si>
  <si>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</si>
  <si>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</si>
  <si>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</si>
  <si>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</si>
  <si>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</si>
  <si>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</si>
  <si>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</si>
  <si>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</si>
  <si>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</si>
  <si>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</si>
  <si>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</si>
  <si>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</si>
  <si>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</si>
  <si>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</si>
  <si>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</si>
  <si>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</si>
  <si>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</si>
  <si>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</si>
  <si>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</si>
  <si>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</si>
  <si>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</si>
  <si>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</si>
  <si>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</si>
  <si>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</si>
  <si>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</si>
  <si>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</si>
  <si>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</si>
  <si>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</si>
  <si>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</si>
  <si>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</si>
  <si>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</si>
  <si>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</si>
  <si>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</si>
  <si>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</si>
  <si>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</si>
  <si>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</si>
  <si>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</si>
  <si>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</si>
  <si>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</si>
  <si>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</si>
  <si>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</si>
  <si>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</si>
  <si>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</si>
  <si>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</si>
  <si>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</si>
  <si>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</si>
  <si>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</si>
  <si>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</si>
  <si>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</si>
  <si>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</si>
  <si>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</si>
  <si>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</si>
  <si>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</si>
  <si>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</si>
  <si>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</si>
  <si>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</si>
  <si>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</si>
  <si>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</si>
  <si>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</si>
  <si>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</si>
  <si>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</si>
  <si>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</si>
  <si>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</si>
  <si>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</si>
  <si>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</si>
  <si>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</si>
  <si>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</si>
  <si>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</si>
  <si>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</si>
  <si>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</si>
  <si>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</si>
  <si>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</si>
  <si>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</si>
  <si>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</si>
  <si>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</si>
  <si>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</si>
  <si>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</si>
  <si>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</si>
  <si>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</si>
  <si>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</si>
  <si>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</si>
  <si>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</si>
  <si>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</si>
  <si>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</si>
  <si>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</si>
  <si>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</si>
  <si>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</si>
  <si>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</si>
  <si>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</si>
  <si>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</si>
  <si>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</si>
  <si>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</si>
  <si>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</si>
  <si>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</si>
  <si>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</si>
  <si>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</si>
  <si>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</si>
  <si>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</si>
  <si>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</si>
  <si>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</si>
  <si>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</si>
  <si>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</si>
  <si>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</si>
  <si>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</si>
  <si>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</si>
  <si>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</si>
  <si>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</si>
  <si>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</si>
  <si>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</si>
  <si>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</si>
  <si>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</si>
  <si>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</si>
  <si>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</si>
  <si>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</si>
  <si>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</si>
  <si>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</si>
  <si>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</si>
  <si>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</si>
  <si>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</si>
  <si>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</si>
  <si>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</si>
  <si>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</si>
  <si>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</si>
  <si>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</si>
  <si>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</si>
  <si>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</si>
  <si>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</si>
  <si>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</si>
  <si>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</si>
  <si>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</si>
  <si>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</si>
  <si>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</si>
  <si>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</si>
  <si>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</si>
  <si>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</si>
  <si>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</si>
  <si>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</si>
  <si>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</si>
  <si>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</si>
  <si>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հ․88 մսուր-մանկապարտեզ» ՀՈԱԿ-ի </t>
  </si>
  <si>
    <t>Երաժշտական դպրոց</t>
  </si>
  <si>
    <t>Գույքի ցանկ</t>
  </si>
  <si>
    <t>Գրասենյակային աթոռ</t>
  </si>
  <si>
    <t>Գրասենյակային սեղան</t>
  </si>
  <si>
    <t>Դահլիճի աթոռ</t>
  </si>
  <si>
    <t>Քանակ</t>
  </si>
  <si>
    <t>Միավորի գին</t>
  </si>
  <si>
    <t>Տպիչ գունավոր 3-ը մեկում</t>
  </si>
  <si>
    <t>Պրոյեկտոր</t>
  </si>
  <si>
    <t>Օդորակիչ</t>
  </si>
  <si>
    <t>Մսի մեքենա</t>
  </si>
  <si>
    <t>Սառցարան</t>
  </si>
  <si>
    <t>Հարիչ</t>
  </si>
  <si>
    <t>Բլենդեր</t>
  </si>
  <si>
    <t>հյութաքամիչ</t>
  </si>
  <si>
    <t>Սպորտային գույք</t>
  </si>
  <si>
    <t xml:space="preserve">Նախատեսվում է նկուղի վերանորոգում </t>
  </si>
  <si>
    <t>Գումար</t>
  </si>
  <si>
    <t>Միջոցառումների գծով</t>
  </si>
  <si>
    <t>Գրասենյակային աթոռ, Գրասենյակային սեղան, Դահլիճի աթոռ, Տպիչ գունավոր 3-ը մեկում, Պրոյեկտոր, Օդորակիչ, Մսի մեքենա, Սառցարան, Հարիչ, Բլենդեր, հյութաքամիչ, Սպորտային գույք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</si>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</sst>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sz val="12"/>
      <name val="Arial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1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5" fillId="0" borderId="10" xfId="45" applyFont="1" applyBorder="1" applyAlignment="1" applyProtection="1">
      <alignment horizontal="center" vertical="center"/>
      <protection locked="0"/>
    </xf>
    <xf numFmtId="0" fontId="65" fillId="0" borderId="10" xfId="45" applyFont="1" applyBorder="1" applyAlignment="1" applyProtection="1">
      <alignment vertical="center" wrapText="1"/>
      <protection locked="0"/>
    </xf>
    <xf numFmtId="167" fontId="65" fillId="0" borderId="10" xfId="20" applyNumberFormat="1" applyFont="1" applyBorder="1" applyAlignment="1" applyProtection="1">
      <alignment horizontal="center" vertical="center" wrapText="1"/>
      <protection locked="0"/>
    </xf>
    <xf numFmtId="166" fontId="65" fillId="0" borderId="10" xfId="20" applyNumberFormat="1" applyFont="1" applyBorder="1" applyAlignment="1" applyProtection="1">
      <alignment horizontal="center" vertical="center"/>
      <protection locked="0"/>
    </xf>
    <xf numFmtId="166" fontId="65" fillId="0" borderId="0" xfId="20" applyNumberFormat="1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65" fillId="0" borderId="0" xfId="0" applyFont="1" applyAlignment="1" applyProtection="1">
      <alignment horizontal="center" vertical="center"/>
      <protection locked="0"/>
    </xf>
    <xf numFmtId="0" fontId="65" fillId="0" borderId="0" xfId="0" applyFont="1" applyProtection="1">
      <protection locked="0"/>
    </xf>
    <xf numFmtId="0" fontId="65" fillId="0" borderId="0" xfId="45" applyFont="1" applyAlignment="1" applyProtection="1">
      <alignment horizontal="center" vertical="center"/>
      <protection locked="0"/>
    </xf>
    <xf numFmtId="0" fontId="65" fillId="0" borderId="0" xfId="45" applyFont="1" applyAlignment="1" applyProtection="1">
      <alignment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166" fontId="66" fillId="0" borderId="0" xfId="0" applyNumberFormat="1" applyFont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6" fontId="65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5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5" fillId="0" borderId="10" xfId="45" applyFont="1" applyBorder="1" applyAlignment="1">
      <alignment vertical="center" wrapText="1"/>
    </xf>
    <xf numFmtId="166" fontId="65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5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6" fillId="0" borderId="10" xfId="20" applyNumberFormat="1" applyFont="1" applyBorder="1" applyAlignment="1" applyProtection="1">
      <alignment horizontal="center" vertical="center"/>
      <protection locked="0"/>
    </xf>
    <xf numFmtId="166" fontId="65" fillId="0" borderId="10" xfId="45" applyNumberFormat="1" applyFont="1" applyBorder="1" applyAlignment="1" applyProtection="1">
      <alignment horizontal="center" vertical="center" wrapText="1"/>
      <protection locked="0"/>
    </xf>
    <xf numFmtId="0" fontId="65" fillId="0" borderId="0" xfId="45" applyFont="1" applyAlignment="1" applyProtection="1">
      <alignment horizontal="left" vertical="center"/>
      <protection locked="0"/>
    </xf>
    <xf numFmtId="0" fontId="65" fillId="0" borderId="0" xfId="45" applyFont="1" applyAlignment="1" applyProtection="1">
      <alignment horizontal="center"/>
      <protection locked="0"/>
    </xf>
    <xf numFmtId="164" fontId="65" fillId="0" borderId="10" xfId="45" applyNumberFormat="1" applyFont="1" applyBorder="1" applyAlignment="1" applyProtection="1">
      <alignment horizontal="center" vertical="center"/>
      <protection locked="0"/>
    </xf>
    <xf numFmtId="164" fontId="65" fillId="0" borderId="10" xfId="45" applyNumberFormat="1" applyFont="1" applyBorder="1" applyAlignment="1" applyProtection="1">
      <alignment vertical="center" wrapText="1"/>
      <protection locked="0"/>
    </xf>
    <xf numFmtId="166" fontId="66" fillId="0" borderId="10" xfId="45" applyNumberFormat="1" applyFont="1" applyBorder="1" applyAlignment="1" applyProtection="1">
      <alignment horizontal="center" vertical="center"/>
      <protection locked="0"/>
    </xf>
    <xf numFmtId="164" fontId="65" fillId="0" borderId="0" xfId="45" applyNumberFormat="1" applyFont="1" applyAlignment="1" applyProtection="1">
      <alignment vertical="center"/>
      <protection locked="0"/>
    </xf>
    <xf numFmtId="3" fontId="67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4" fillId="0" borderId="0" xfId="0" applyNumberFormat="1" applyFont="1" applyAlignment="1" applyProtection="1">
      <alignment horizontal="center" vertical="center"/>
      <protection locked="0"/>
    </xf>
    <xf numFmtId="0" fontId="69" fillId="0" borderId="0" xfId="0" applyFont="1" applyAlignment="1" applyProtection="1">
      <alignment horizontal="center" vertical="center" wrapText="1"/>
      <protection locked="0"/>
    </xf>
    <xf numFmtId="0" fontId="70" fillId="0" borderId="0" xfId="0" applyFont="1" applyAlignment="1" applyProtection="1">
      <alignment horizontal="center"/>
      <protection locked="0"/>
    </xf>
    <xf numFmtId="0" fontId="71" fillId="0" borderId="0" xfId="0" applyFont="1"/>
    <xf numFmtId="0" fontId="71" fillId="0" borderId="10" xfId="0" applyFont="1" applyBorder="1"/>
    <xf numFmtId="0" fontId="0" fillId="0" borderId="10" xfId="0" applyBorder="1"/>
    <xf numFmtId="0" fontId="6" fillId="0" borderId="10" xfId="0" applyFont="1" applyBorder="1"/>
    <xf numFmtId="3" fontId="49" fillId="0" borderId="0" xfId="45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2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3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IANAAgAFAATQAAAAAAAAAAAAAAAAAAAAAAAAAAAAAAAAAAAAAAAAAAAAAAAAAAAAAAAAAAAAAAAAAAAAAAAAAAAAAAAAAAAAAAAAAAAAAAAAAAAAAAAAAAAAAAAAAAAAAAAADpBwUAAgAUABMAGAA6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I0NThaMCMGCSqGSIb3DQEJBDEWBBRSYVnsInI/sZ8sRI0CDSazQ2lLRzArBgsqhkiG9w0BCRACDDEcMBowGDAWBBRE5xMFRVajmd/v2Zzf5CvSbEm8HjANBgkqhkiG9w0BAQEFAASCAQDBz6tLnFlSzRHcCME9uZJbCkhZx9uIzv1mH6lO+6aJMie06JlaJTyqGt1Iz6OnBXiZTunm4ilqsa5AR6cTdL32GZcR0IRp1Hw7gUq77wsKZGRvRY3uDoBmet1HJIFOrGagSGazRmeOiRCKjRfUf0GIQyYAOW3Ru3qQBTYV0gyAyMC8igVfh2Zm0jfl405DqZBvRIQAAtHX9VNhWkUmRELYyWVzO6A+nyPDA1Jjr6BFOzzuRaEL6/MtyUIb4Beu/mfCPh/y3dXuwNqfdUXUBp1X3vk79cp6b5SeUHgokXXgWcWmGs+ESfTGXJAdM4nCXFfjRuqin+KW1O9S+UwCQ486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IANQAgAFAATQAAAAAAAAAAAAAAAAAAAAAAAAAAAAAAAAAAAAAAAAAAAAAAAAAAAAAAAAAAAAAAAAAAAAAAAAAAAAAAAAAAAAAAAAAAAAAAAAAAAAAAAAAAAAAAAAAAAAAAAADpBwUAAgAUABMAGQ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I1MDJaMCMGCSqGSIb3DQEJBDEWBBRW1L+gAXKaQumA6IoI0xTGiN8LjTArBgsqhkiG9w0BCRACDDEcMBowGDAWBBRE5xMFRVajmd/v2Zzf5CvSbEm8HjANBgkqhkiG9w0BAQEFAASCAQBId9lFCZj91o8gqPG8GfgF2jTtGc5Fx6vhoIj+cJlj/0TLIB/+7zvhWDRWwoHTs8Dux+yfGpag6lCIwHUXgprlt/sRyLvzoCvoa3FHtYR6eV2kPGWiUwJYi2kxxa5XNb2LvAgISPXTc5bc0F6yiEknx4yNnmACfWJ/Zqj4Vse5oxlRFe0iHzSlcWdCAYIcxjBb6VUDg3VzJUnnQlXbSX8G5TyIGUwMyDhr7/05+m5r5qfuIVZFb6NtoLEaQbw3tPJbe/m46hkK3yWibbQH22EOVaaIlsp2OwKpnX5DMdh3zxTszecPZF04CzS/YvMVFYwNMha5GCzUGLgBXtaEEFlV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BA7149CF-C861-0DD0-F7B6-6CDD35B38F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CFC9D632-82D8-E1C3-07A7-EC77A2F570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79"/>
  <sheetViews>
    <sheetView view="pageBreakPreview" topLeftCell="A47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6.425781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7" width="0" style="5" hidden="1" customWidth="1"/>
    <col min="18" max="16384" width="9.140625" style="5"/>
  </cols>
  <sheetData>
    <row r="1" spans="1:10">
      <c r="C1" s="186"/>
      <c r="D1" s="186" t="s">
        <v>188</v>
      </c>
      <c r="E1" s="14">
        <v>163</v>
      </c>
      <c r="F1" s="186"/>
    </row>
    <row r="2" spans="1:10">
      <c r="C2" s="186"/>
      <c r="D2" s="428" t="s">
        <v>40</v>
      </c>
      <c r="E2" s="428"/>
      <c r="F2" s="186"/>
    </row>
    <row r="3" spans="1:10">
      <c r="C3" s="186"/>
      <c r="D3" s="429" t="s">
        <v>214</v>
      </c>
      <c r="E3" s="429"/>
      <c r="F3" s="186"/>
    </row>
    <row r="4" spans="1:10" s="14" customFormat="1" ht="24.75" customHeight="1">
      <c r="B4" s="195"/>
      <c r="C4" s="195"/>
      <c r="D4" s="428" t="s">
        <v>271</v>
      </c>
      <c r="E4" s="428"/>
    </row>
    <row r="5" spans="1:10" s="14" customFormat="1" ht="20.25" customHeight="1">
      <c r="B5" s="195"/>
      <c r="C5" s="428" t="s">
        <v>215</v>
      </c>
      <c r="D5" s="428"/>
      <c r="E5" s="428"/>
    </row>
    <row r="6" spans="1:10" ht="20.25">
      <c r="A6" s="431" t="s">
        <v>41</v>
      </c>
      <c r="B6" s="431"/>
      <c r="C6" s="431"/>
      <c r="D6" s="431"/>
      <c r="E6" s="431"/>
      <c r="F6" s="15"/>
    </row>
    <row r="7" spans="1:10" ht="20.45" customHeight="1">
      <c r="A7" s="432" t="s">
        <v>284</v>
      </c>
      <c r="B7" s="432"/>
      <c r="C7" s="432"/>
      <c r="D7" s="432"/>
      <c r="E7" s="432"/>
      <c r="F7" s="22" t="s">
        <v>203</v>
      </c>
    </row>
    <row r="8" spans="1:10" ht="18.75" customHeight="1">
      <c r="A8" s="433" t="s">
        <v>272</v>
      </c>
      <c r="B8" s="433"/>
      <c r="C8" s="433"/>
      <c r="D8" s="433"/>
      <c r="E8" s="433"/>
      <c r="F8" s="16"/>
      <c r="G8" s="17"/>
      <c r="H8" s="17"/>
      <c r="I8" s="17"/>
      <c r="J8" s="17"/>
    </row>
    <row r="9" spans="1:10" ht="25.5">
      <c r="A9" s="16"/>
      <c r="B9" s="30"/>
      <c r="C9" s="16"/>
      <c r="D9" s="298" t="s">
        <v>51</v>
      </c>
      <c r="E9" s="299"/>
    </row>
    <row r="10" spans="1:10" ht="20.25">
      <c r="A10" s="30" t="s">
        <v>7</v>
      </c>
      <c r="B10" s="300" t="s">
        <v>137</v>
      </c>
      <c r="C10" s="301"/>
      <c r="D10" s="302"/>
      <c r="E10" s="302"/>
    </row>
    <row r="11" spans="1:10">
      <c r="A11" s="39">
        <v>1</v>
      </c>
      <c r="B11" s="7" t="s">
        <v>115</v>
      </c>
      <c r="C11" s="191"/>
      <c r="D11" s="184">
        <v>62449.7</v>
      </c>
      <c r="E11" s="188"/>
      <c r="F11" s="291"/>
    </row>
    <row r="12" spans="1:10" hidden="1">
      <c r="A12" s="39">
        <f>+A11+1</f>
        <v>2</v>
      </c>
      <c r="B12" s="7" t="s">
        <v>224</v>
      </c>
      <c r="C12" s="7"/>
      <c r="D12" s="308"/>
      <c r="E12" s="184"/>
    </row>
    <row r="13" spans="1:10" s="327" customFormat="1" hidden="1">
      <c r="A13" s="323">
        <f>+A12+0.1</f>
        <v>2.1</v>
      </c>
      <c r="B13" s="324" t="s">
        <v>225</v>
      </c>
      <c r="C13" s="324"/>
      <c r="D13" s="325"/>
      <c r="E13" s="326"/>
    </row>
    <row r="14" spans="1:10" s="327" customFormat="1" hidden="1">
      <c r="A14" s="323">
        <f>+A13+0.1</f>
        <v>2.2000000000000002</v>
      </c>
      <c r="B14" s="324" t="s">
        <v>226</v>
      </c>
      <c r="C14" s="324"/>
      <c r="D14" s="325"/>
      <c r="E14" s="326"/>
    </row>
    <row r="15" spans="1:10" ht="20.25">
      <c r="A15" s="39">
        <v>2</v>
      </c>
      <c r="B15" s="7" t="s">
        <v>227</v>
      </c>
      <c r="C15" s="7"/>
      <c r="D15" s="308">
        <f>SUM(D16:D17)</f>
        <v>2709.4</v>
      </c>
      <c r="E15" s="184"/>
      <c r="F15" s="208"/>
    </row>
    <row r="16" spans="1:10" s="327" customFormat="1">
      <c r="A16" s="323">
        <f>+A15+0.1</f>
        <v>2.1</v>
      </c>
      <c r="B16" s="324" t="s">
        <v>228</v>
      </c>
      <c r="C16" s="324"/>
      <c r="D16" s="325">
        <v>1779.4</v>
      </c>
      <c r="E16" s="326"/>
    </row>
    <row r="17" spans="1:6" s="327" customFormat="1">
      <c r="A17" s="323">
        <f>+A16+0.1</f>
        <v>2.2000000000000002</v>
      </c>
      <c r="B17" s="324" t="s">
        <v>229</v>
      </c>
      <c r="C17" s="324"/>
      <c r="D17" s="325">
        <v>930</v>
      </c>
      <c r="E17" s="326"/>
    </row>
    <row r="18" spans="1:6">
      <c r="A18" s="39">
        <f>+A15+1</f>
        <v>3</v>
      </c>
      <c r="B18" s="7" t="s">
        <v>230</v>
      </c>
      <c r="C18" s="7"/>
      <c r="D18" s="308">
        <f>+'Komunal '!N20</f>
        <v>17.7</v>
      </c>
      <c r="E18" s="184"/>
    </row>
    <row r="19" spans="1:6">
      <c r="A19" s="39">
        <f>+A18+1</f>
        <v>4</v>
      </c>
      <c r="B19" s="7" t="s">
        <v>8</v>
      </c>
      <c r="C19" s="191"/>
      <c r="D19" s="184">
        <v>2870.4</v>
      </c>
      <c r="E19" s="188"/>
    </row>
    <row r="20" spans="1:6">
      <c r="A20" s="39">
        <f t="shared" ref="A20:A23" si="0">+A19+1</f>
        <v>5</v>
      </c>
      <c r="B20" s="7" t="s">
        <v>61</v>
      </c>
      <c r="C20" s="191"/>
      <c r="D20" s="308">
        <f>+'Komunal '!M28</f>
        <v>40</v>
      </c>
      <c r="E20" s="188"/>
    </row>
    <row r="21" spans="1:6" hidden="1">
      <c r="A21" s="39">
        <f t="shared" si="0"/>
        <v>6</v>
      </c>
      <c r="B21" s="7" t="s">
        <v>116</v>
      </c>
      <c r="C21" s="191"/>
      <c r="D21" s="184"/>
      <c r="E21" s="188"/>
    </row>
    <row r="22" spans="1:6" s="204" customFormat="1" hidden="1">
      <c r="A22" s="39">
        <f t="shared" si="0"/>
        <v>7</v>
      </c>
      <c r="B22" s="303" t="s">
        <v>9</v>
      </c>
      <c r="C22" s="304"/>
      <c r="D22" s="201"/>
      <c r="E22" s="203"/>
    </row>
    <row r="23" spans="1:6" hidden="1">
      <c r="A23" s="39">
        <f t="shared" si="0"/>
        <v>8</v>
      </c>
      <c r="B23" s="7" t="s">
        <v>70</v>
      </c>
      <c r="C23" s="191"/>
      <c r="D23" s="184"/>
      <c r="E23" s="188"/>
    </row>
    <row r="24" spans="1:6">
      <c r="A24" s="39">
        <f>+A20+1</f>
        <v>6</v>
      </c>
      <c r="B24" s="7" t="s">
        <v>121</v>
      </c>
      <c r="C24" s="191"/>
      <c r="D24" s="308">
        <f>SUM(D25:D26)</f>
        <v>1496.4</v>
      </c>
      <c r="E24" s="188"/>
    </row>
    <row r="25" spans="1:6" s="327" customFormat="1">
      <c r="A25" s="323">
        <f>+A24+0.1</f>
        <v>6.1</v>
      </c>
      <c r="B25" s="324" t="s">
        <v>71</v>
      </c>
      <c r="C25" s="324"/>
      <c r="D25" s="328">
        <f>+D68</f>
        <v>1496.4</v>
      </c>
      <c r="E25" s="326"/>
    </row>
    <row r="26" spans="1:6" s="327" customFormat="1" hidden="1">
      <c r="A26" s="323">
        <f>+A25+0.1</f>
        <v>6.1999999999999993</v>
      </c>
      <c r="B26" s="324" t="s">
        <v>72</v>
      </c>
      <c r="C26" s="324"/>
      <c r="D26" s="325"/>
      <c r="E26" s="326"/>
      <c r="F26" s="327" t="s">
        <v>195</v>
      </c>
    </row>
    <row r="27" spans="1:6" hidden="1">
      <c r="A27" s="39">
        <f>+A24+1</f>
        <v>7</v>
      </c>
      <c r="B27" s="7" t="s">
        <v>10</v>
      </c>
      <c r="C27" s="191"/>
      <c r="D27" s="184"/>
      <c r="E27" s="188"/>
    </row>
    <row r="28" spans="1:6" hidden="1">
      <c r="A28" s="39">
        <f>+A27+1</f>
        <v>8</v>
      </c>
      <c r="B28" s="7"/>
      <c r="C28" s="191"/>
      <c r="D28" s="184"/>
      <c r="E28" s="188"/>
      <c r="F28" s="194" t="s">
        <v>244</v>
      </c>
    </row>
    <row r="29" spans="1:6">
      <c r="A29" s="30"/>
      <c r="B29" s="61" t="s">
        <v>28</v>
      </c>
      <c r="C29" s="301"/>
      <c r="D29" s="309">
        <f>SUM(D11:D12,D15,D18:D24,D27:D28)</f>
        <v>69583.599999999991</v>
      </c>
      <c r="E29" s="305"/>
    </row>
    <row r="30" spans="1:6">
      <c r="A30" s="14"/>
      <c r="B30" s="30"/>
      <c r="C30" s="191"/>
      <c r="D30" s="184"/>
      <c r="E30" s="184"/>
    </row>
    <row r="31" spans="1:6" ht="20.25">
      <c r="A31" s="30" t="s">
        <v>11</v>
      </c>
      <c r="B31" s="300" t="s">
        <v>138</v>
      </c>
      <c r="C31" s="302"/>
      <c r="D31" s="306"/>
      <c r="E31" s="306"/>
    </row>
    <row r="32" spans="1:6">
      <c r="A32" s="39">
        <v>1</v>
      </c>
      <c r="B32" s="7" t="s">
        <v>12</v>
      </c>
      <c r="C32" s="191"/>
      <c r="D32" s="308">
        <f>+Ashkhatavardz!M9</f>
        <v>48903.199999999997</v>
      </c>
      <c r="E32" s="188"/>
    </row>
    <row r="33" spans="1:14" s="327" customFormat="1">
      <c r="A33" s="323">
        <f>+A32+0.1</f>
        <v>1.1000000000000001</v>
      </c>
      <c r="B33" s="324" t="s">
        <v>117</v>
      </c>
      <c r="C33" s="324"/>
      <c r="D33" s="325">
        <f>+Ashkhatavardz!J7</f>
        <v>1828.8</v>
      </c>
      <c r="E33" s="326"/>
    </row>
    <row r="34" spans="1:14" s="327" customFormat="1" hidden="1">
      <c r="A34" s="323">
        <f>+A33+0.1</f>
        <v>1.2000000000000002</v>
      </c>
      <c r="B34" s="324"/>
      <c r="C34" s="324"/>
      <c r="D34" s="325"/>
      <c r="E34" s="326"/>
      <c r="G34" s="327" t="s">
        <v>222</v>
      </c>
    </row>
    <row r="35" spans="1:14">
      <c r="A35" s="39">
        <f>+A32+1</f>
        <v>2</v>
      </c>
      <c r="B35" s="7" t="s">
        <v>15</v>
      </c>
      <c r="C35" s="191"/>
      <c r="D35" s="310">
        <f>+L36-'Dramakan hosqer'!F86</f>
        <v>10858.2</v>
      </c>
      <c r="E35" s="188"/>
      <c r="G35" s="193">
        <v>123</v>
      </c>
      <c r="H35" s="193" t="s">
        <v>186</v>
      </c>
      <c r="I35" s="193">
        <v>500</v>
      </c>
      <c r="J35" s="193">
        <v>252</v>
      </c>
      <c r="K35" s="193" t="s">
        <v>187</v>
      </c>
      <c r="L35" s="193">
        <f>+ROUND(G35*I35*J35/1000,1)</f>
        <v>15498</v>
      </c>
      <c r="M35" s="30"/>
      <c r="N35" s="5" t="s">
        <v>276</v>
      </c>
    </row>
    <row r="36" spans="1:14">
      <c r="A36" s="39">
        <f>+A35+1</f>
        <v>3</v>
      </c>
      <c r="B36" s="7" t="s">
        <v>14</v>
      </c>
      <c r="C36" s="191"/>
      <c r="D36" s="308">
        <f>+'Komunal '!F27</f>
        <v>1142.7</v>
      </c>
      <c r="E36" s="188"/>
      <c r="F36" s="188">
        <f>+D36-'Komunal '!F27</f>
        <v>0</v>
      </c>
      <c r="L36" s="5">
        <f>+L35*0.8</f>
        <v>12398.400000000001</v>
      </c>
    </row>
    <row r="37" spans="1:14">
      <c r="A37" s="39">
        <f t="shared" ref="A37:A41" si="1">+A36+1</f>
        <v>4</v>
      </c>
      <c r="B37" s="7" t="s">
        <v>13</v>
      </c>
      <c r="C37" s="191"/>
      <c r="D37" s="308">
        <f>+'Komunal '!J27</f>
        <v>1600.4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16</v>
      </c>
      <c r="C38" s="191"/>
      <c r="D38" s="308">
        <f>+'Komunal '!O27</f>
        <v>614.20000000000005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17</v>
      </c>
      <c r="C39" s="191"/>
      <c r="D39" s="184">
        <v>52.3</v>
      </c>
      <c r="E39" s="188"/>
    </row>
    <row r="40" spans="1:14">
      <c r="A40" s="39">
        <f t="shared" si="1"/>
        <v>7</v>
      </c>
      <c r="B40" s="7" t="s">
        <v>18</v>
      </c>
      <c r="C40" s="191"/>
      <c r="D40" s="184">
        <v>60</v>
      </c>
      <c r="E40" s="188"/>
    </row>
    <row r="41" spans="1:14">
      <c r="A41" s="39">
        <f t="shared" si="1"/>
        <v>8</v>
      </c>
      <c r="B41" s="7" t="s">
        <v>19</v>
      </c>
      <c r="C41" s="191"/>
      <c r="D41" s="308">
        <f>SUM(D42:D44)</f>
        <v>149.6</v>
      </c>
      <c r="E41" s="188"/>
    </row>
    <row r="42" spans="1:14" s="327" customFormat="1" ht="15.75" customHeight="1">
      <c r="A42" s="323">
        <f>+A41+0.1</f>
        <v>8.1</v>
      </c>
      <c r="B42" s="324" t="s">
        <v>20</v>
      </c>
      <c r="C42" s="324"/>
      <c r="D42" s="325">
        <v>57.6</v>
      </c>
      <c r="E42" s="326"/>
    </row>
    <row r="43" spans="1:14" s="327" customFormat="1" ht="15.75" customHeight="1">
      <c r="A43" s="323">
        <f>+A42+0.1</f>
        <v>8.1999999999999993</v>
      </c>
      <c r="B43" s="324" t="s">
        <v>21</v>
      </c>
      <c r="C43" s="324"/>
      <c r="D43" s="325">
        <v>20</v>
      </c>
      <c r="E43" s="326"/>
    </row>
    <row r="44" spans="1:14" s="327" customFormat="1" ht="15.75" customHeight="1">
      <c r="A44" s="323">
        <f>+A43+0.1</f>
        <v>8.2999999999999989</v>
      </c>
      <c r="B44" s="324" t="s">
        <v>22</v>
      </c>
      <c r="C44" s="324"/>
      <c r="D44" s="325">
        <v>72</v>
      </c>
      <c r="E44" s="326"/>
    </row>
    <row r="45" spans="1:14" hidden="1">
      <c r="A45" s="39">
        <f>+A41+1</f>
        <v>9</v>
      </c>
      <c r="B45" s="7" t="s">
        <v>23</v>
      </c>
      <c r="C45" s="191"/>
      <c r="D45" s="184"/>
      <c r="E45" s="188"/>
      <c r="F45" s="5" t="s">
        <v>245</v>
      </c>
      <c r="I45" s="194"/>
      <c r="J45" s="272"/>
      <c r="K45" s="272"/>
    </row>
    <row r="46" spans="1:14">
      <c r="A46" s="39">
        <v>9</v>
      </c>
      <c r="B46" s="7" t="s">
        <v>29</v>
      </c>
      <c r="C46" s="191"/>
      <c r="D46" s="308">
        <f>+J46</f>
        <v>588</v>
      </c>
      <c r="E46" s="188"/>
      <c r="F46" s="192">
        <v>4</v>
      </c>
      <c r="G46" s="192" t="s">
        <v>186</v>
      </c>
      <c r="H46" s="192">
        <v>147</v>
      </c>
      <c r="I46" s="192" t="s">
        <v>187</v>
      </c>
      <c r="J46" s="192">
        <f>+F46*H46</f>
        <v>588</v>
      </c>
      <c r="K46" s="307"/>
      <c r="L46" s="307"/>
      <c r="M46" s="307"/>
      <c r="N46" s="307"/>
    </row>
    <row r="47" spans="1:14">
      <c r="A47" s="39">
        <f t="shared" ref="A47:A67" si="2">+A46+1</f>
        <v>10</v>
      </c>
      <c r="B47" s="7" t="s">
        <v>24</v>
      </c>
      <c r="C47" s="191"/>
      <c r="D47" s="308">
        <f>+J47</f>
        <v>111.6</v>
      </c>
      <c r="E47" s="188"/>
      <c r="F47" s="192">
        <f>+$F$46</f>
        <v>4</v>
      </c>
      <c r="G47" s="192" t="s">
        <v>186</v>
      </c>
      <c r="H47" s="273">
        <v>27.9</v>
      </c>
      <c r="I47" s="192" t="s">
        <v>187</v>
      </c>
      <c r="J47" s="192">
        <f>+F47*H47</f>
        <v>111.6</v>
      </c>
      <c r="K47" s="307"/>
      <c r="L47" s="307"/>
      <c r="M47" s="307"/>
      <c r="N47" s="307"/>
    </row>
    <row r="48" spans="1:14">
      <c r="A48" s="39">
        <f t="shared" si="2"/>
        <v>11</v>
      </c>
      <c r="B48" s="7" t="s">
        <v>73</v>
      </c>
      <c r="C48" s="191"/>
      <c r="D48" s="184">
        <v>520</v>
      </c>
      <c r="E48" s="188"/>
      <c r="F48" s="434">
        <f t="shared" ref="F48:F50" si="3">+$F$46</f>
        <v>4</v>
      </c>
      <c r="G48" s="434" t="s">
        <v>186</v>
      </c>
      <c r="H48" s="440" t="s">
        <v>246</v>
      </c>
      <c r="I48" s="434" t="s">
        <v>187</v>
      </c>
      <c r="J48" s="434">
        <f>0*80+0*110+0*250</f>
        <v>0</v>
      </c>
      <c r="K48" s="437" t="s">
        <v>247</v>
      </c>
      <c r="L48" s="307"/>
      <c r="M48" s="307"/>
      <c r="N48" s="307"/>
    </row>
    <row r="49" spans="1:14">
      <c r="A49" s="39">
        <f t="shared" si="2"/>
        <v>12</v>
      </c>
      <c r="B49" s="7" t="s">
        <v>47</v>
      </c>
      <c r="C49" s="191"/>
      <c r="D49" s="184">
        <v>500</v>
      </c>
      <c r="E49" s="188"/>
      <c r="F49" s="435"/>
      <c r="G49" s="435"/>
      <c r="H49" s="441"/>
      <c r="I49" s="435"/>
      <c r="J49" s="435"/>
      <c r="K49" s="437"/>
      <c r="L49" s="307"/>
      <c r="M49" s="307"/>
      <c r="N49" s="307"/>
    </row>
    <row r="50" spans="1:14">
      <c r="A50" s="39">
        <f t="shared" si="2"/>
        <v>13</v>
      </c>
      <c r="B50" s="7" t="s">
        <v>118</v>
      </c>
      <c r="C50" s="191"/>
      <c r="D50" s="184">
        <v>100</v>
      </c>
      <c r="E50" s="188"/>
      <c r="F50" s="436">
        <f t="shared" si="3"/>
        <v>4</v>
      </c>
      <c r="G50" s="436" t="s">
        <v>186</v>
      </c>
      <c r="H50" s="438">
        <v>38.700000000000003</v>
      </c>
      <c r="I50" s="436" t="s">
        <v>187</v>
      </c>
      <c r="J50" s="436">
        <f>+F50*H50</f>
        <v>154.80000000000001</v>
      </c>
      <c r="K50" s="439"/>
      <c r="L50" s="307"/>
      <c r="M50" s="307"/>
      <c r="N50" s="307"/>
    </row>
    <row r="51" spans="1:14">
      <c r="A51" s="39">
        <f t="shared" si="2"/>
        <v>14</v>
      </c>
      <c r="B51" s="7" t="s">
        <v>119</v>
      </c>
      <c r="C51" s="191"/>
      <c r="D51" s="184">
        <v>55</v>
      </c>
      <c r="E51" s="188"/>
      <c r="F51" s="436"/>
      <c r="G51" s="436"/>
      <c r="H51" s="438"/>
      <c r="I51" s="436"/>
      <c r="J51" s="436"/>
      <c r="K51" s="439"/>
      <c r="L51" s="307"/>
      <c r="M51" s="307"/>
      <c r="N51" s="307"/>
    </row>
    <row r="52" spans="1:14">
      <c r="A52" s="39">
        <f t="shared" si="2"/>
        <v>15</v>
      </c>
      <c r="B52" s="7" t="s">
        <v>25</v>
      </c>
      <c r="C52" s="191"/>
      <c r="D52" s="184">
        <v>1500</v>
      </c>
      <c r="E52" s="188"/>
    </row>
    <row r="53" spans="1:14">
      <c r="A53" s="39">
        <f t="shared" si="2"/>
        <v>16</v>
      </c>
      <c r="B53" s="7" t="s">
        <v>26</v>
      </c>
      <c r="C53" s="191"/>
      <c r="D53" s="184">
        <v>200</v>
      </c>
      <c r="E53" s="188"/>
    </row>
    <row r="54" spans="1:14" hidden="1">
      <c r="A54" s="39">
        <f t="shared" si="2"/>
        <v>17</v>
      </c>
      <c r="B54" s="7" t="s">
        <v>65</v>
      </c>
      <c r="C54" s="191"/>
      <c r="D54" s="184"/>
      <c r="E54" s="188"/>
    </row>
    <row r="55" spans="1:14">
      <c r="A55" s="39">
        <v>17</v>
      </c>
      <c r="B55" s="7" t="s">
        <v>52</v>
      </c>
      <c r="C55" s="191"/>
      <c r="D55" s="308">
        <f>+D20</f>
        <v>40</v>
      </c>
      <c r="E55" s="188"/>
    </row>
    <row r="56" spans="1:14">
      <c r="A56" s="39">
        <f t="shared" si="2"/>
        <v>18</v>
      </c>
      <c r="B56" s="7" t="s">
        <v>44</v>
      </c>
      <c r="C56" s="191"/>
      <c r="D56" s="184">
        <v>125</v>
      </c>
      <c r="E56" s="188"/>
      <c r="F56" s="5">
        <v>300</v>
      </c>
    </row>
    <row r="57" spans="1:14">
      <c r="A57" s="39">
        <f t="shared" si="2"/>
        <v>19</v>
      </c>
      <c r="B57" s="7" t="s">
        <v>74</v>
      </c>
      <c r="C57" s="191"/>
      <c r="D57" s="184">
        <v>100</v>
      </c>
      <c r="E57" s="188"/>
    </row>
    <row r="58" spans="1:14">
      <c r="A58" s="39">
        <f t="shared" si="2"/>
        <v>20</v>
      </c>
      <c r="B58" s="7" t="s">
        <v>75</v>
      </c>
      <c r="C58" s="191"/>
      <c r="D58" s="184">
        <v>112</v>
      </c>
      <c r="E58" s="188"/>
    </row>
    <row r="59" spans="1:14">
      <c r="A59" s="39">
        <f t="shared" si="2"/>
        <v>21</v>
      </c>
      <c r="B59" s="7" t="s">
        <v>45</v>
      </c>
      <c r="C59" s="191"/>
      <c r="D59" s="184">
        <v>3</v>
      </c>
      <c r="E59" s="188"/>
    </row>
    <row r="60" spans="1:14" hidden="1">
      <c r="A60" s="39">
        <f t="shared" si="2"/>
        <v>22</v>
      </c>
      <c r="B60" s="7" t="s">
        <v>120</v>
      </c>
      <c r="C60" s="191"/>
      <c r="D60" s="184"/>
      <c r="E60" s="188"/>
    </row>
    <row r="61" spans="1:14" hidden="1">
      <c r="A61" s="39">
        <f t="shared" si="2"/>
        <v>23</v>
      </c>
      <c r="B61" s="7" t="s">
        <v>46</v>
      </c>
      <c r="C61" s="191"/>
      <c r="D61" s="184"/>
      <c r="E61" s="188"/>
    </row>
    <row r="62" spans="1:14">
      <c r="A62" s="39">
        <v>22</v>
      </c>
      <c r="B62" s="7" t="s">
        <v>62</v>
      </c>
      <c r="C62" s="191"/>
      <c r="D62" s="184">
        <v>72</v>
      </c>
      <c r="E62" s="188"/>
    </row>
    <row r="63" spans="1:14">
      <c r="A63" s="39">
        <f t="shared" si="2"/>
        <v>23</v>
      </c>
      <c r="B63" s="7" t="s">
        <v>262</v>
      </c>
      <c r="C63" s="191"/>
      <c r="D63" s="184">
        <v>100</v>
      </c>
      <c r="E63" s="188"/>
    </row>
    <row r="64" spans="1:14">
      <c r="A64" s="39">
        <f t="shared" si="2"/>
        <v>24</v>
      </c>
      <c r="B64" s="7" t="s">
        <v>305</v>
      </c>
      <c r="C64" s="191"/>
      <c r="D64" s="184">
        <v>450</v>
      </c>
      <c r="E64" s="188"/>
    </row>
    <row r="65" spans="1:7">
      <c r="A65" s="39">
        <f t="shared" si="2"/>
        <v>25</v>
      </c>
      <c r="B65" s="7" t="s">
        <v>220</v>
      </c>
      <c r="C65" s="191"/>
      <c r="D65" s="184">
        <v>30</v>
      </c>
      <c r="E65" s="188"/>
      <c r="F65" s="194" t="s">
        <v>243</v>
      </c>
    </row>
    <row r="66" spans="1:7">
      <c r="A66" s="39">
        <f t="shared" si="2"/>
        <v>26</v>
      </c>
      <c r="B66" s="7" t="s">
        <v>218</v>
      </c>
      <c r="C66" s="191"/>
      <c r="D66" s="184">
        <v>50</v>
      </c>
      <c r="E66" s="188"/>
      <c r="F66" s="22"/>
    </row>
    <row r="67" spans="1:7">
      <c r="A67" s="39">
        <f t="shared" si="2"/>
        <v>27</v>
      </c>
      <c r="B67" s="7" t="s">
        <v>27</v>
      </c>
      <c r="C67" s="191"/>
      <c r="D67" s="184">
        <v>1496.4</v>
      </c>
      <c r="E67" s="188"/>
    </row>
    <row r="68" spans="1:7" s="327" customFormat="1">
      <c r="A68" s="323">
        <f>+A67+0.1</f>
        <v>27.1</v>
      </c>
      <c r="B68" s="324" t="s">
        <v>76</v>
      </c>
      <c r="C68" s="324"/>
      <c r="D68" s="325">
        <v>1496.4</v>
      </c>
      <c r="E68" s="326"/>
    </row>
    <row r="69" spans="1:7">
      <c r="A69" s="39">
        <f>+A67+1</f>
        <v>28</v>
      </c>
      <c r="B69" s="7" t="s">
        <v>77</v>
      </c>
      <c r="C69" s="191"/>
      <c r="D69" s="184">
        <v>50</v>
      </c>
      <c r="E69" s="188"/>
    </row>
    <row r="70" spans="1:7" hidden="1">
      <c r="A70" s="39">
        <f>+A69+1</f>
        <v>29</v>
      </c>
      <c r="B70" s="7" t="s">
        <v>66</v>
      </c>
      <c r="C70" s="191"/>
      <c r="D70" s="184"/>
      <c r="E70" s="188"/>
    </row>
    <row r="71" spans="1:7">
      <c r="A71" s="14"/>
      <c r="B71" s="61" t="s">
        <v>30</v>
      </c>
      <c r="C71" s="301"/>
      <c r="D71" s="309">
        <f>SUM(D32,D35:D41,D45:D67,D69:D70)</f>
        <v>69583.599999999977</v>
      </c>
      <c r="E71" s="305"/>
      <c r="F71" s="430">
        <f>+D29-D71</f>
        <v>0</v>
      </c>
      <c r="G71" s="430"/>
    </row>
    <row r="72" spans="1:7">
      <c r="B72" s="33"/>
      <c r="C72" s="27"/>
    </row>
    <row r="73" spans="1:7" ht="26.25" hidden="1" customHeight="1">
      <c r="B73" s="167" t="s">
        <v>2</v>
      </c>
      <c r="C73" s="183"/>
      <c r="D73"/>
      <c r="E73" s="183"/>
    </row>
    <row r="74" spans="1:7" ht="15.75" hidden="1" customHeight="1">
      <c r="B74" s="33"/>
      <c r="D74" s="182" t="s">
        <v>92</v>
      </c>
      <c r="E74" s="189"/>
    </row>
    <row r="75" spans="1:7" ht="30.75" hidden="1" customHeight="1">
      <c r="B75" s="167" t="s">
        <v>6</v>
      </c>
      <c r="C75" s="181"/>
      <c r="D75" s="181"/>
      <c r="E75" s="181"/>
    </row>
    <row r="76" spans="1:7" ht="13.5" hidden="1" customHeight="1">
      <c r="D76" s="182" t="s">
        <v>92</v>
      </c>
      <c r="E76" s="189"/>
    </row>
    <row r="77" spans="1:7" hidden="1">
      <c r="B77" s="27" t="s">
        <v>190</v>
      </c>
    </row>
    <row r="78" spans="1:7" s="166" customFormat="1" ht="109.5" customHeight="1">
      <c r="A78" s="207" t="s">
        <v>209</v>
      </c>
      <c r="D78" s="205"/>
      <c r="E78" s="206" t="s">
        <v>223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2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111"/>
  <sheetViews>
    <sheetView tabSelected="1" view="pageBreakPreview" topLeftCell="A62" zoomScaleSheetLayoutView="10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57.57031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9" width="0" style="26" hidden="1" customWidth="1"/>
    <col min="20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188</v>
      </c>
      <c r="G1" s="165">
        <f>+'Ekamut-caxs'!E1+1</f>
        <v>164</v>
      </c>
      <c r="H1" s="33"/>
      <c r="I1" s="14"/>
      <c r="J1" s="14"/>
      <c r="K1" s="421" t="s">
        <v>197</v>
      </c>
      <c r="L1" s="421" t="s">
        <v>198</v>
      </c>
      <c r="M1" s="421" t="s">
        <v>199</v>
      </c>
    </row>
    <row r="2" spans="1:13" s="24" customFormat="1" ht="17.25">
      <c r="A2" s="196"/>
      <c r="B2" s="199"/>
      <c r="C2" s="198"/>
      <c r="D2" s="198"/>
      <c r="E2" s="442" t="s">
        <v>40</v>
      </c>
      <c r="F2" s="442"/>
      <c r="G2" s="442"/>
      <c r="H2" s="33"/>
      <c r="I2" s="14"/>
      <c r="J2" s="14"/>
    </row>
    <row r="3" spans="1:13" s="24" customFormat="1" ht="17.25">
      <c r="A3" s="196"/>
      <c r="B3" s="199"/>
      <c r="C3" s="198"/>
      <c r="D3" s="198"/>
      <c r="E3" s="442" t="s">
        <v>214</v>
      </c>
      <c r="F3" s="442"/>
      <c r="G3" s="442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43" t="str">
        <f>+'Ekamut-caxs'!D4</f>
        <v xml:space="preserve">_____. _____. 2025թ. </v>
      </c>
      <c r="F4" s="443"/>
      <c r="G4" s="443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43" t="str">
        <f>+'Ekamut-caxs'!C5</f>
        <v xml:space="preserve">հ. __________- Ա որոշմամբ </v>
      </c>
      <c r="F5" s="443"/>
      <c r="G5" s="443"/>
      <c r="H5" s="33"/>
      <c r="I5" s="14"/>
      <c r="J5" s="14"/>
    </row>
    <row r="6" spans="1:13" s="24" customFormat="1" ht="19.5" customHeight="1">
      <c r="A6" s="444" t="s">
        <v>41</v>
      </c>
      <c r="B6" s="444"/>
      <c r="C6" s="444"/>
      <c r="D6" s="444"/>
      <c r="E6" s="444"/>
      <c r="F6" s="444"/>
      <c r="G6" s="444"/>
      <c r="H6" s="33"/>
      <c r="I6" s="14"/>
      <c r="J6" s="14"/>
    </row>
    <row r="7" spans="1:13" s="5" customFormat="1" ht="20.25">
      <c r="A7" s="432" t="str">
        <f>+'Ekamut-caxs'!A7</f>
        <v xml:space="preserve">«Երևանի հ․88 մսուր-մանկապարտեզ» ՀՈԱԿ-ի </v>
      </c>
      <c r="B7" s="432"/>
      <c r="C7" s="432"/>
      <c r="D7" s="432"/>
      <c r="E7" s="432"/>
      <c r="F7" s="432"/>
      <c r="G7" s="432"/>
      <c r="H7" s="34"/>
      <c r="I7" s="3"/>
      <c r="J7" s="3"/>
    </row>
    <row r="8" spans="1:13" s="5" customFormat="1" ht="18.75" customHeight="1">
      <c r="A8" s="433" t="s">
        <v>273</v>
      </c>
      <c r="B8" s="433"/>
      <c r="C8" s="433"/>
      <c r="D8" s="433"/>
      <c r="E8" s="433"/>
      <c r="F8" s="433"/>
      <c r="G8" s="433"/>
      <c r="H8" s="33"/>
      <c r="I8" s="14"/>
      <c r="J8" s="14"/>
    </row>
    <row r="9" spans="1:13" s="5" customFormat="1" ht="11.25" customHeight="1">
      <c r="A9" s="292"/>
      <c r="B9" s="329"/>
      <c r="C9" s="292"/>
      <c r="D9" s="292"/>
      <c r="E9" s="292"/>
      <c r="F9" s="292"/>
      <c r="G9" s="292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30" t="s">
        <v>216</v>
      </c>
      <c r="G10" s="331"/>
      <c r="H10" s="33"/>
      <c r="I10" s="14"/>
      <c r="J10" s="14"/>
    </row>
    <row r="11" spans="1:13" s="14" customFormat="1" ht="35.25" thickBot="1">
      <c r="A11" s="332" t="s">
        <v>3</v>
      </c>
      <c r="B11" s="333" t="s">
        <v>31</v>
      </c>
      <c r="C11" s="334" t="s">
        <v>197</v>
      </c>
      <c r="D11" s="334" t="s">
        <v>198</v>
      </c>
      <c r="E11" s="334" t="s">
        <v>199</v>
      </c>
      <c r="F11" s="334" t="s">
        <v>42</v>
      </c>
      <c r="G11" s="335"/>
      <c r="H11" s="113">
        <f>+F12-F71</f>
        <v>4331.699999999988</v>
      </c>
      <c r="I11" s="184">
        <f>+H11-J12</f>
        <v>4167.8999999999878</v>
      </c>
      <c r="J11" s="422" t="s">
        <v>283</v>
      </c>
      <c r="K11" s="421"/>
      <c r="L11" s="421"/>
      <c r="M11" s="421"/>
    </row>
    <row r="12" spans="1:13" s="24" customFormat="1" ht="35.25" thickBot="1">
      <c r="A12" s="336" t="s">
        <v>7</v>
      </c>
      <c r="B12" s="337" t="s">
        <v>32</v>
      </c>
      <c r="C12" s="349">
        <f>+F12</f>
        <v>5478.2999999999884</v>
      </c>
      <c r="D12" s="349">
        <f>+F12</f>
        <v>5478.2999999999884</v>
      </c>
      <c r="E12" s="349">
        <f>+F12</f>
        <v>5478.2999999999884</v>
      </c>
      <c r="F12" s="350">
        <f>+'Dramakani hamematakan'!D6</f>
        <v>5478.2999999999884</v>
      </c>
      <c r="G12" s="338"/>
      <c r="H12" s="446" t="s">
        <v>282</v>
      </c>
      <c r="I12" s="446"/>
      <c r="J12" s="111">
        <v>163.80000000000001</v>
      </c>
      <c r="K12" s="420" t="str">
        <f>IF((D12-C12)&lt;0, ("սխալ"),"")</f>
        <v/>
      </c>
      <c r="L12" s="420" t="str">
        <f t="shared" ref="L12" si="0">IF((E12-D12)&lt;0, ("սխալ"),"")</f>
        <v/>
      </c>
      <c r="M12" s="420" t="str">
        <f t="shared" ref="M12" si="1">IF((F12-E12)&lt;0, ("սխալ"),"")</f>
        <v/>
      </c>
    </row>
    <row r="13" spans="1:13" s="24" customFormat="1" ht="34.5">
      <c r="A13" s="336" t="s">
        <v>11</v>
      </c>
      <c r="B13" s="337" t="s">
        <v>80</v>
      </c>
      <c r="C13" s="350">
        <f t="shared" ref="C13:E13" si="2">SUM(C14:C15,C18,C22:C29)</f>
        <v>13569.7</v>
      </c>
      <c r="D13" s="350">
        <f t="shared" si="2"/>
        <v>32633.350000000002</v>
      </c>
      <c r="E13" s="350">
        <f t="shared" si="2"/>
        <v>49823.780000000006</v>
      </c>
      <c r="F13" s="350">
        <f>SUM(F14:F15,F18,F22:F29)</f>
        <v>69444.499999999985</v>
      </c>
      <c r="G13" s="339"/>
      <c r="H13" s="33"/>
      <c r="I13" s="14"/>
      <c r="J13" s="14"/>
      <c r="K13" s="420" t="str">
        <f>IF((D13-C13)&lt;0, ("սխալ"),"")</f>
        <v/>
      </c>
      <c r="L13" s="420" t="str">
        <f t="shared" ref="L13:M13" si="3">IF((E13-D13)&lt;0, ("սխալ"),"")</f>
        <v/>
      </c>
      <c r="M13" s="420" t="str">
        <f t="shared" si="3"/>
        <v/>
      </c>
    </row>
    <row r="14" spans="1:13" s="24" customFormat="1" ht="17.25">
      <c r="A14" s="311">
        <v>1</v>
      </c>
      <c r="B14" s="353" t="str">
        <f>+'Ekamut-caxs'!B11</f>
        <v>Սուբսիդիայից</v>
      </c>
      <c r="C14" s="146">
        <v>11991.7</v>
      </c>
      <c r="D14" s="146">
        <v>28102.400000000001</v>
      </c>
      <c r="E14" s="146">
        <v>43714.8</v>
      </c>
      <c r="F14" s="351">
        <f>+'Ekamut-caxs'!D11</f>
        <v>62449.7</v>
      </c>
      <c r="G14" s="187"/>
      <c r="H14" s="33"/>
      <c r="I14" s="14"/>
      <c r="J14" s="14"/>
      <c r="K14" s="420" t="str">
        <f t="shared" ref="K14:K77" si="4">IF((D14-C14)&lt;0, ("սխալ"),"")</f>
        <v/>
      </c>
      <c r="L14" s="420" t="str">
        <f t="shared" ref="L14:L77" si="5">IF((E14-D14)&lt;0, ("սխալ"),"")</f>
        <v/>
      </c>
      <c r="M14" s="420" t="str">
        <f t="shared" ref="M14:M77" si="6">IF((F14-E14)&lt;0, ("սխալ"),"")</f>
        <v/>
      </c>
    </row>
    <row r="15" spans="1:13" s="24" customFormat="1" ht="17.25" hidden="1">
      <c r="A15" s="356">
        <f>+A14+1</f>
        <v>2</v>
      </c>
      <c r="B15" s="353" t="str">
        <f>+'Ekamut-caxs'!B12</f>
        <v>Այլ նպաստներ բյուջեից, որից՝</v>
      </c>
      <c r="C15" s="351">
        <f t="shared" ref="C15:E15" si="7">SUM(C16:C17)</f>
        <v>0</v>
      </c>
      <c r="D15" s="351">
        <f t="shared" si="7"/>
        <v>0</v>
      </c>
      <c r="E15" s="351">
        <f t="shared" si="7"/>
        <v>0</v>
      </c>
      <c r="F15" s="351">
        <f>SUM(F16:F17)</f>
        <v>0</v>
      </c>
      <c r="G15" s="187"/>
      <c r="H15" s="33"/>
      <c r="I15" s="14"/>
      <c r="J15" s="14"/>
      <c r="K15" s="420" t="str">
        <f t="shared" si="4"/>
        <v/>
      </c>
      <c r="L15" s="420" t="str">
        <f t="shared" si="5"/>
        <v/>
      </c>
      <c r="M15" s="420" t="str">
        <f t="shared" si="6"/>
        <v/>
      </c>
    </row>
    <row r="16" spans="1:13" s="322" customFormat="1" ht="18" hidden="1" customHeight="1">
      <c r="A16" s="357">
        <f>+A15+0.1</f>
        <v>2.1</v>
      </c>
      <c r="B16" s="354" t="str">
        <f>+'Ekamut-caxs'!B13</f>
        <v>վերապատրաստման գծով</v>
      </c>
      <c r="C16" s="317"/>
      <c r="D16" s="317"/>
      <c r="E16" s="317"/>
      <c r="F16" s="355">
        <f>+'Ekamut-caxs'!D13</f>
        <v>0</v>
      </c>
      <c r="G16" s="319"/>
      <c r="H16" s="320"/>
      <c r="I16" s="321"/>
      <c r="J16" s="321"/>
      <c r="K16" s="420" t="str">
        <f t="shared" si="4"/>
        <v/>
      </c>
      <c r="L16" s="420" t="str">
        <f t="shared" si="5"/>
        <v/>
      </c>
      <c r="M16" s="420" t="str">
        <f t="shared" si="6"/>
        <v/>
      </c>
    </row>
    <row r="17" spans="1:13" s="322" customFormat="1" ht="18" hidden="1" customHeight="1">
      <c r="A17" s="357">
        <f>+A16+0.1</f>
        <v>2.2000000000000002</v>
      </c>
      <c r="B17" s="354" t="str">
        <f>+'Ekamut-caxs'!B14</f>
        <v>կամավոր ատեստավորման գծով</v>
      </c>
      <c r="C17" s="317"/>
      <c r="D17" s="317"/>
      <c r="E17" s="317"/>
      <c r="F17" s="355">
        <f>+'Ekamut-caxs'!D14</f>
        <v>0</v>
      </c>
      <c r="G17" s="319"/>
      <c r="H17" s="320"/>
      <c r="I17" s="321"/>
      <c r="J17" s="321"/>
      <c r="K17" s="420" t="str">
        <f t="shared" si="4"/>
        <v/>
      </c>
      <c r="L17" s="420" t="str">
        <f t="shared" si="5"/>
        <v/>
      </c>
      <c r="M17" s="420" t="str">
        <f t="shared" si="6"/>
        <v/>
      </c>
    </row>
    <row r="18" spans="1:13" s="24" customFormat="1" ht="17.25">
      <c r="A18" s="356">
        <v>2</v>
      </c>
      <c r="B18" s="353" t="str">
        <f>+'Ekamut-caxs'!B15</f>
        <v>Դրամաշնորհներ բյուջեից, որից՝</v>
      </c>
      <c r="C18" s="351">
        <f>SUM(C19:C21)</f>
        <v>860.40000000000009</v>
      </c>
      <c r="D18" s="351">
        <f t="shared" ref="D18:E18" si="8">SUM(D19:D21)</f>
        <v>3095.75</v>
      </c>
      <c r="E18" s="351">
        <f t="shared" si="8"/>
        <v>3956.1800000000003</v>
      </c>
      <c r="F18" s="351">
        <f t="shared" ref="F18" si="9">SUM(F19:F21)</f>
        <v>4084.4</v>
      </c>
      <c r="G18" s="187"/>
      <c r="H18" s="33"/>
      <c r="I18" s="14"/>
      <c r="J18" s="14"/>
      <c r="K18" s="420" t="str">
        <f t="shared" si="4"/>
        <v/>
      </c>
      <c r="L18" s="420" t="str">
        <f t="shared" si="5"/>
        <v/>
      </c>
      <c r="M18" s="420" t="str">
        <f t="shared" si="6"/>
        <v/>
      </c>
    </row>
    <row r="19" spans="1:13" s="322" customFormat="1" ht="27">
      <c r="A19" s="357">
        <f>+A18+0.1</f>
        <v>2.1</v>
      </c>
      <c r="B19" s="354" t="str">
        <f>+'Ekamut-caxs'!B16</f>
        <v>կրթության առանձնահատուկ պայմանների կարիք ունեցող երեխաների գծով</v>
      </c>
      <c r="C19" s="317">
        <v>565.1</v>
      </c>
      <c r="D19" s="352">
        <v>1130.0999999999999</v>
      </c>
      <c r="E19" s="352">
        <v>1695.2</v>
      </c>
      <c r="F19" s="355">
        <f>+'Ekamut-caxs'!D16</f>
        <v>1779.4</v>
      </c>
      <c r="G19" s="319"/>
      <c r="H19" s="320"/>
      <c r="I19" s="321"/>
      <c r="J19" s="321"/>
      <c r="K19" s="420" t="str">
        <f t="shared" si="4"/>
        <v/>
      </c>
      <c r="L19" s="420" t="str">
        <f t="shared" si="5"/>
        <v/>
      </c>
      <c r="M19" s="420" t="str">
        <f t="shared" si="6"/>
        <v/>
      </c>
    </row>
    <row r="20" spans="1:13" s="322" customFormat="1" ht="15">
      <c r="A20" s="357">
        <f>+A19+0.1</f>
        <v>2.2000000000000002</v>
      </c>
      <c r="B20" s="354" t="str">
        <f>+'Ekamut-caxs'!B17</f>
        <v>զինծառայողների երեխաների գծով</v>
      </c>
      <c r="C20" s="317">
        <v>295.3</v>
      </c>
      <c r="D20" s="352">
        <v>590.65</v>
      </c>
      <c r="E20" s="352">
        <v>885.98</v>
      </c>
      <c r="F20" s="355">
        <f>+'Ekamut-caxs'!D17</f>
        <v>930</v>
      </c>
      <c r="G20" s="319"/>
      <c r="H20" s="320"/>
      <c r="I20" s="321"/>
      <c r="J20" s="321"/>
      <c r="K20" s="420" t="str">
        <f t="shared" si="4"/>
        <v/>
      </c>
      <c r="L20" s="420" t="str">
        <f t="shared" si="5"/>
        <v/>
      </c>
      <c r="M20" s="420" t="str">
        <f t="shared" si="6"/>
        <v/>
      </c>
    </row>
    <row r="21" spans="1:13" s="322" customFormat="1" ht="15">
      <c r="A21" s="357">
        <f>+A20+0.1</f>
        <v>2.3000000000000003</v>
      </c>
      <c r="B21" s="316" t="s">
        <v>263</v>
      </c>
      <c r="C21" s="355">
        <f t="shared" ref="C21:E21" si="10">+C74</f>
        <v>0</v>
      </c>
      <c r="D21" s="355">
        <f t="shared" si="10"/>
        <v>1375</v>
      </c>
      <c r="E21" s="355">
        <f t="shared" si="10"/>
        <v>1375</v>
      </c>
      <c r="F21" s="355">
        <f t="shared" ref="F21" si="11">+F74</f>
        <v>1375</v>
      </c>
      <c r="G21" s="319"/>
      <c r="H21" s="320"/>
      <c r="I21" s="321"/>
      <c r="J21" s="321"/>
      <c r="K21" s="420" t="str">
        <f t="shared" si="4"/>
        <v/>
      </c>
      <c r="L21" s="420" t="str">
        <f t="shared" si="5"/>
        <v/>
      </c>
      <c r="M21" s="420" t="str">
        <f t="shared" si="6"/>
        <v/>
      </c>
    </row>
    <row r="22" spans="1:13" s="24" customFormat="1" ht="17.25">
      <c r="A22" s="356">
        <f>+A18+1</f>
        <v>3</v>
      </c>
      <c r="B22" s="353" t="str">
        <f>+'Ekamut-caxs'!B19</f>
        <v xml:space="preserve">Վճարովի ծառայություններից </v>
      </c>
      <c r="C22" s="146">
        <v>717.6</v>
      </c>
      <c r="D22" s="146">
        <v>1435.2</v>
      </c>
      <c r="E22" s="146">
        <v>2152.8000000000002</v>
      </c>
      <c r="F22" s="351">
        <f>+'Ekamut-caxs'!D19</f>
        <v>2870.4</v>
      </c>
      <c r="G22" s="187"/>
      <c r="H22" s="33"/>
      <c r="I22" s="14"/>
      <c r="J22" s="14"/>
      <c r="K22" s="420" t="str">
        <f t="shared" si="4"/>
        <v/>
      </c>
      <c r="L22" s="420" t="str">
        <f t="shared" si="5"/>
        <v/>
      </c>
      <c r="M22" s="420" t="str">
        <f t="shared" si="6"/>
        <v/>
      </c>
    </row>
    <row r="23" spans="1:13" s="24" customFormat="1" ht="17.25">
      <c r="A23" s="356">
        <f t="shared" ref="A23:A29" si="12">+A22+1</f>
        <v>4</v>
      </c>
      <c r="B23" s="353" t="str">
        <f>+'Ekamut-caxs'!B20</f>
        <v>Սպասարկման և կոմունալ համավճարներից</v>
      </c>
      <c r="C23" s="146"/>
      <c r="D23" s="146"/>
      <c r="E23" s="146"/>
      <c r="F23" s="351">
        <f>+'Ekamut-caxs'!D20</f>
        <v>40</v>
      </c>
      <c r="G23" s="187"/>
      <c r="H23" s="33"/>
      <c r="I23" s="14"/>
      <c r="J23" s="14"/>
      <c r="K23" s="420" t="str">
        <f t="shared" si="4"/>
        <v/>
      </c>
      <c r="L23" s="420" t="str">
        <f t="shared" si="5"/>
        <v/>
      </c>
      <c r="M23" s="420" t="str">
        <f t="shared" si="6"/>
        <v/>
      </c>
    </row>
    <row r="24" spans="1:13" s="24" customFormat="1" ht="34.5" hidden="1">
      <c r="A24" s="356">
        <f t="shared" si="12"/>
        <v>5</v>
      </c>
      <c r="B24" s="353" t="str">
        <f>+'Ekamut-caxs'!B21</f>
        <v>Ֆինանսական օգնությունից (օգնիր մանկապարտեզիդ)</v>
      </c>
      <c r="C24" s="146"/>
      <c r="D24" s="146"/>
      <c r="E24" s="146"/>
      <c r="F24" s="351">
        <f>+'Ekamut-caxs'!D21</f>
        <v>0</v>
      </c>
      <c r="G24" s="187"/>
      <c r="H24" s="36"/>
      <c r="I24" s="29"/>
      <c r="J24" s="29"/>
      <c r="K24" s="420" t="str">
        <f t="shared" si="4"/>
        <v/>
      </c>
      <c r="L24" s="420" t="str">
        <f t="shared" si="5"/>
        <v/>
      </c>
      <c r="M24" s="420" t="str">
        <f t="shared" si="6"/>
        <v/>
      </c>
    </row>
    <row r="25" spans="1:13" s="24" customFormat="1" ht="17.25" hidden="1">
      <c r="A25" s="356">
        <f t="shared" si="12"/>
        <v>6</v>
      </c>
      <c r="B25" s="353" t="str">
        <f>+'Ekamut-caxs'!B22</f>
        <v>Ֆինանսական օգնությունից</v>
      </c>
      <c r="C25" s="146"/>
      <c r="D25" s="146"/>
      <c r="E25" s="146"/>
      <c r="F25" s="351">
        <f>+'Ekamut-caxs'!D22</f>
        <v>0</v>
      </c>
      <c r="G25" s="187"/>
      <c r="H25" s="33"/>
      <c r="I25" s="14"/>
      <c r="J25" s="14"/>
      <c r="K25" s="420" t="str">
        <f t="shared" si="4"/>
        <v/>
      </c>
      <c r="L25" s="420" t="str">
        <f t="shared" si="5"/>
        <v/>
      </c>
      <c r="M25" s="420" t="str">
        <f t="shared" si="6"/>
        <v/>
      </c>
    </row>
    <row r="26" spans="1:13" s="24" customFormat="1" ht="17.25" hidden="1">
      <c r="A26" s="356">
        <f t="shared" si="12"/>
        <v>7</v>
      </c>
      <c r="B26" s="353" t="str">
        <f>+'Ekamut-caxs'!B23</f>
        <v>Չփոխանակվող գործարքներից (դրամաշնորհից)</v>
      </c>
      <c r="C26" s="146"/>
      <c r="D26" s="146"/>
      <c r="E26" s="146"/>
      <c r="F26" s="351">
        <f>+'Ekamut-caxs'!D23</f>
        <v>0</v>
      </c>
      <c r="G26" s="187"/>
      <c r="H26" s="36"/>
      <c r="I26" s="29"/>
      <c r="J26" s="29"/>
      <c r="K26" s="420" t="str">
        <f t="shared" si="4"/>
        <v/>
      </c>
      <c r="L26" s="420" t="str">
        <f t="shared" si="5"/>
        <v/>
      </c>
      <c r="M26" s="420" t="str">
        <f t="shared" si="6"/>
        <v/>
      </c>
    </row>
    <row r="27" spans="1:13" s="24" customFormat="1" ht="17.25" hidden="1">
      <c r="A27" s="356">
        <f t="shared" si="12"/>
        <v>8</v>
      </c>
      <c r="B27" s="190" t="s">
        <v>33</v>
      </c>
      <c r="C27" s="146"/>
      <c r="D27" s="146"/>
      <c r="E27" s="146"/>
      <c r="F27" s="108"/>
      <c r="G27" s="187"/>
      <c r="H27" s="36"/>
      <c r="I27" s="29"/>
      <c r="J27" s="29"/>
      <c r="K27" s="420" t="str">
        <f t="shared" si="4"/>
        <v/>
      </c>
      <c r="L27" s="420" t="str">
        <f t="shared" si="5"/>
        <v/>
      </c>
      <c r="M27" s="420" t="str">
        <f t="shared" si="6"/>
        <v/>
      </c>
    </row>
    <row r="28" spans="1:13" s="24" customFormat="1" ht="17.25" hidden="1">
      <c r="A28" s="356">
        <f t="shared" si="12"/>
        <v>9</v>
      </c>
      <c r="B28" s="190" t="str">
        <f>+'Ekamut-caxs'!B27</f>
        <v>Բանկի տոկոսից</v>
      </c>
      <c r="C28" s="146"/>
      <c r="D28" s="146"/>
      <c r="E28" s="146"/>
      <c r="F28" s="108">
        <f>+'Ekamut-caxs'!D27</f>
        <v>0</v>
      </c>
      <c r="G28" s="187"/>
      <c r="H28" s="36"/>
      <c r="I28" s="29"/>
      <c r="J28" s="29"/>
      <c r="K28" s="420" t="str">
        <f t="shared" si="4"/>
        <v/>
      </c>
      <c r="L28" s="420" t="str">
        <f t="shared" si="5"/>
        <v/>
      </c>
      <c r="M28" s="420" t="str">
        <f t="shared" si="6"/>
        <v/>
      </c>
    </row>
    <row r="29" spans="1:13" s="24" customFormat="1" ht="17.25" hidden="1">
      <c r="A29" s="356">
        <f t="shared" si="12"/>
        <v>10</v>
      </c>
      <c r="B29" s="190">
        <f>+'Ekamut-caxs'!B28</f>
        <v>0</v>
      </c>
      <c r="C29" s="146"/>
      <c r="D29" s="146"/>
      <c r="E29" s="146"/>
      <c r="F29" s="108">
        <f>+'Ekamut-caxs'!D28</f>
        <v>0</v>
      </c>
      <c r="G29" s="187"/>
      <c r="H29" s="312" t="s">
        <v>244</v>
      </c>
      <c r="I29" s="29"/>
      <c r="J29" s="29"/>
      <c r="K29" s="420" t="str">
        <f t="shared" si="4"/>
        <v/>
      </c>
      <c r="L29" s="420" t="str">
        <f t="shared" si="5"/>
        <v/>
      </c>
      <c r="M29" s="420" t="str">
        <f t="shared" si="6"/>
        <v/>
      </c>
    </row>
    <row r="30" spans="1:13" s="24" customFormat="1" ht="34.5">
      <c r="A30" s="336" t="s">
        <v>34</v>
      </c>
      <c r="B30" s="337" t="s">
        <v>81</v>
      </c>
      <c r="C30" s="350">
        <f>C31+C73+C85</f>
        <v>18968.899999999998</v>
      </c>
      <c r="D30" s="350">
        <f>D31+D73+D85</f>
        <v>37889.423333333332</v>
      </c>
      <c r="E30" s="350">
        <f>E31+E73+E85</f>
        <v>53408.94999999999</v>
      </c>
      <c r="F30" s="350">
        <f>F31+F73+F85</f>
        <v>72131.3</v>
      </c>
      <c r="G30" s="339"/>
      <c r="H30" s="113"/>
      <c r="I30" s="14"/>
      <c r="J30" s="14"/>
      <c r="K30" s="420" t="str">
        <f t="shared" si="4"/>
        <v/>
      </c>
      <c r="L30" s="420" t="str">
        <f t="shared" si="5"/>
        <v/>
      </c>
      <c r="M30" s="420" t="str">
        <f t="shared" si="6"/>
        <v/>
      </c>
    </row>
    <row r="31" spans="1:13" s="24" customFormat="1" ht="17.25">
      <c r="A31" s="13" t="s">
        <v>54</v>
      </c>
      <c r="B31" s="337" t="s">
        <v>57</v>
      </c>
      <c r="C31" s="350">
        <f>SUM(C32,C35:C41,C45:C67,C71:C72)</f>
        <v>18583.849999999999</v>
      </c>
      <c r="D31" s="350">
        <f>SUM(D32,D35:D41,D45:D67,D71:D72)</f>
        <v>35718.653333333335</v>
      </c>
      <c r="E31" s="350">
        <f>SUM(E32,E35:E41,E45:E67,E71:E72)</f>
        <v>50878.799999999988</v>
      </c>
      <c r="F31" s="350">
        <f>SUM(F32,F35:F41,F45:F67,F71:F72)</f>
        <v>69216.100000000006</v>
      </c>
      <c r="G31" s="339"/>
      <c r="H31" s="33"/>
      <c r="I31" s="14"/>
      <c r="J31" s="14"/>
      <c r="K31" s="420" t="str">
        <f t="shared" si="4"/>
        <v/>
      </c>
      <c r="L31" s="420" t="str">
        <f t="shared" si="5"/>
        <v/>
      </c>
      <c r="M31" s="420" t="str">
        <f t="shared" si="6"/>
        <v/>
      </c>
    </row>
    <row r="32" spans="1:13" s="24" customFormat="1" ht="17.25">
      <c r="A32" s="311">
        <v>1</v>
      </c>
      <c r="B32" s="353" t="str">
        <f>+'Ekamut-caxs'!B32</f>
        <v>Աշխատավարձի գծով, որից՝</v>
      </c>
      <c r="C32" s="358">
        <f>+F32/12*3</f>
        <v>12225.8</v>
      </c>
      <c r="D32" s="358">
        <f>+F32/12*6.2</f>
        <v>25266.653333333332</v>
      </c>
      <c r="E32" s="358">
        <f>+F32/12*9</f>
        <v>36677.399999999994</v>
      </c>
      <c r="F32" s="351">
        <f>+'Ekamut-caxs'!D32</f>
        <v>48903.199999999997</v>
      </c>
      <c r="G32" s="187"/>
      <c r="H32" s="36">
        <f>+F32-'Ekamut-caxs'!D32</f>
        <v>0</v>
      </c>
      <c r="I32" s="29"/>
      <c r="J32" s="29"/>
      <c r="K32" s="420" t="str">
        <f t="shared" si="4"/>
        <v/>
      </c>
      <c r="L32" s="420" t="str">
        <f t="shared" si="5"/>
        <v/>
      </c>
      <c r="M32" s="420" t="str">
        <f t="shared" si="6"/>
        <v/>
      </c>
    </row>
    <row r="33" spans="1:13" s="322" customFormat="1" ht="17.25">
      <c r="A33" s="357">
        <f>+A32+0.1</f>
        <v>1.1000000000000001</v>
      </c>
      <c r="B33" s="354" t="str">
        <f>+'Ekamut-caxs'!B33</f>
        <v>վճարովի ծառայության գծով</v>
      </c>
      <c r="C33" s="317">
        <v>457.2</v>
      </c>
      <c r="D33" s="317">
        <v>914.4</v>
      </c>
      <c r="E33" s="317">
        <v>1371.6</v>
      </c>
      <c r="F33" s="355">
        <f>+'Ekamut-caxs'!D33</f>
        <v>1828.8</v>
      </c>
      <c r="G33" s="319"/>
      <c r="H33" s="36">
        <f>+F33-'Ekamut-caxs'!D33</f>
        <v>0</v>
      </c>
      <c r="I33" s="321"/>
      <c r="J33" s="321"/>
      <c r="K33" s="420" t="str">
        <f t="shared" si="4"/>
        <v/>
      </c>
      <c r="L33" s="420" t="str">
        <f t="shared" si="5"/>
        <v/>
      </c>
      <c r="M33" s="420" t="str">
        <f t="shared" si="6"/>
        <v/>
      </c>
    </row>
    <row r="34" spans="1:13" s="322" customFormat="1" ht="17.25" hidden="1">
      <c r="A34" s="357">
        <f>+A33+0.1</f>
        <v>1.2000000000000002</v>
      </c>
      <c r="B34" s="354">
        <f>+'Ekamut-caxs'!B34</f>
        <v>0</v>
      </c>
      <c r="C34" s="317"/>
      <c r="D34" s="317"/>
      <c r="E34" s="317"/>
      <c r="F34" s="355">
        <f>+'Ekamut-caxs'!D34</f>
        <v>0</v>
      </c>
      <c r="G34" s="319"/>
      <c r="H34" s="36">
        <f>+F34-'Ekamut-caxs'!D34</f>
        <v>0</v>
      </c>
      <c r="I34" s="321"/>
      <c r="J34" s="321"/>
      <c r="K34" s="420" t="str">
        <f t="shared" si="4"/>
        <v/>
      </c>
      <c r="L34" s="420" t="str">
        <f t="shared" si="5"/>
        <v/>
      </c>
      <c r="M34" s="420" t="str">
        <f t="shared" si="6"/>
        <v/>
      </c>
    </row>
    <row r="35" spans="1:13" s="24" customFormat="1" ht="17.25">
      <c r="A35" s="356">
        <f>+A32+1</f>
        <v>2</v>
      </c>
      <c r="B35" s="353" t="str">
        <f>+'Ekamut-caxs'!B35</f>
        <v>Սննդի գծով</v>
      </c>
      <c r="C35" s="358">
        <f>+F35/12*3</f>
        <v>2714.55</v>
      </c>
      <c r="D35" s="146">
        <v>4499.2</v>
      </c>
      <c r="E35" s="146">
        <v>6298.8</v>
      </c>
      <c r="F35" s="351">
        <f>+'Ekamut-caxs'!D35</f>
        <v>10858.2</v>
      </c>
      <c r="G35" s="187"/>
      <c r="H35" s="36">
        <f>+F35-'Ekamut-caxs'!D35</f>
        <v>0</v>
      </c>
      <c r="I35" s="29"/>
      <c r="J35" s="29"/>
      <c r="K35" s="420" t="str">
        <f t="shared" si="4"/>
        <v/>
      </c>
      <c r="L35" s="420" t="str">
        <f t="shared" si="5"/>
        <v/>
      </c>
      <c r="M35" s="420" t="str">
        <f t="shared" si="6"/>
        <v/>
      </c>
    </row>
    <row r="36" spans="1:13" s="24" customFormat="1" ht="17.25">
      <c r="A36" s="356">
        <f>+A35+1</f>
        <v>3</v>
      </c>
      <c r="B36" s="353" t="str">
        <f>+'Ekamut-caxs'!B36</f>
        <v>Ջեռուցման գծով</v>
      </c>
      <c r="C36" s="146">
        <v>719.9</v>
      </c>
      <c r="D36" s="146">
        <v>719.9</v>
      </c>
      <c r="E36" s="146">
        <v>857</v>
      </c>
      <c r="F36" s="351">
        <f>+'Ekamut-caxs'!D36</f>
        <v>1142.7</v>
      </c>
      <c r="G36" s="187"/>
      <c r="H36" s="36">
        <f>+F36-'Ekamut-caxs'!D36</f>
        <v>0</v>
      </c>
      <c r="I36" s="29"/>
      <c r="J36" s="29"/>
      <c r="K36" s="420" t="str">
        <f t="shared" si="4"/>
        <v/>
      </c>
      <c r="L36" s="420" t="str">
        <f t="shared" si="5"/>
        <v/>
      </c>
      <c r="M36" s="420" t="str">
        <f t="shared" si="6"/>
        <v/>
      </c>
    </row>
    <row r="37" spans="1:13" s="24" customFormat="1" ht="17.25">
      <c r="A37" s="356">
        <f t="shared" ref="A37:A41" si="13">+A36+1</f>
        <v>4</v>
      </c>
      <c r="B37" s="353" t="str">
        <f>+'Ekamut-caxs'!B37</f>
        <v>Էլեկտրաէներգիայի գծով</v>
      </c>
      <c r="C37" s="146">
        <v>466.3</v>
      </c>
      <c r="D37" s="146">
        <v>800</v>
      </c>
      <c r="E37" s="146">
        <v>1200</v>
      </c>
      <c r="F37" s="351">
        <f>+'Ekamut-caxs'!D37</f>
        <v>1600.4</v>
      </c>
      <c r="G37" s="187"/>
      <c r="H37" s="36">
        <f>+F37-'Ekamut-caxs'!D37</f>
        <v>0</v>
      </c>
      <c r="I37" s="29"/>
      <c r="J37" s="29"/>
      <c r="K37" s="420" t="str">
        <f t="shared" si="4"/>
        <v/>
      </c>
      <c r="L37" s="420" t="str">
        <f t="shared" si="5"/>
        <v/>
      </c>
      <c r="M37" s="420" t="str">
        <f t="shared" si="6"/>
        <v/>
      </c>
    </row>
    <row r="38" spans="1:13" s="24" customFormat="1" ht="17.25">
      <c r="A38" s="356">
        <f t="shared" si="13"/>
        <v>5</v>
      </c>
      <c r="B38" s="353" t="str">
        <f>+'Ekamut-caxs'!B38</f>
        <v>Ջրմուղ-կոյուղու գծով</v>
      </c>
      <c r="C38" s="146">
        <v>150</v>
      </c>
      <c r="D38" s="146">
        <v>300</v>
      </c>
      <c r="E38" s="146">
        <v>450</v>
      </c>
      <c r="F38" s="351">
        <f>+'Komunal '!M27</f>
        <v>596.5</v>
      </c>
      <c r="G38" s="187"/>
      <c r="H38" s="36">
        <f>+F38-'Ekamut-caxs'!D38</f>
        <v>-17.700000000000045</v>
      </c>
      <c r="I38" s="29"/>
      <c r="J38" s="29"/>
      <c r="K38" s="420" t="str">
        <f t="shared" si="4"/>
        <v/>
      </c>
      <c r="L38" s="420" t="str">
        <f t="shared" si="5"/>
        <v/>
      </c>
      <c r="M38" s="420" t="str">
        <f t="shared" si="6"/>
        <v/>
      </c>
    </row>
    <row r="39" spans="1:13" s="24" customFormat="1" ht="17.25">
      <c r="A39" s="356">
        <f t="shared" si="13"/>
        <v>6</v>
      </c>
      <c r="B39" s="353" t="str">
        <f>+'Ekamut-caxs'!B39</f>
        <v>Աղբահանության գծով</v>
      </c>
      <c r="C39" s="146">
        <v>13.1</v>
      </c>
      <c r="D39" s="146">
        <v>26.1</v>
      </c>
      <c r="E39" s="146">
        <v>39.200000000000003</v>
      </c>
      <c r="F39" s="351">
        <f>+'Ekamut-caxs'!D39</f>
        <v>52.3</v>
      </c>
      <c r="G39" s="187"/>
      <c r="H39" s="36">
        <f>+F39-'Ekamut-caxs'!D39</f>
        <v>0</v>
      </c>
      <c r="I39" s="29"/>
      <c r="J39" s="29"/>
      <c r="K39" s="420" t="str">
        <f t="shared" si="4"/>
        <v/>
      </c>
      <c r="L39" s="420" t="str">
        <f t="shared" si="5"/>
        <v/>
      </c>
      <c r="M39" s="420" t="str">
        <f t="shared" si="6"/>
        <v/>
      </c>
    </row>
    <row r="40" spans="1:13" s="24" customFormat="1" ht="17.25">
      <c r="A40" s="356">
        <f t="shared" si="13"/>
        <v>7</v>
      </c>
      <c r="B40" s="353" t="str">
        <f>+'Ekamut-caxs'!B40</f>
        <v>Ախտաբանության գծով</v>
      </c>
      <c r="C40" s="146">
        <v>15</v>
      </c>
      <c r="D40" s="146">
        <v>30</v>
      </c>
      <c r="E40" s="146">
        <v>45</v>
      </c>
      <c r="F40" s="351">
        <f>+'Ekamut-caxs'!D40</f>
        <v>60</v>
      </c>
      <c r="G40" s="187"/>
      <c r="H40" s="36">
        <f>+F40-'Ekamut-caxs'!D40</f>
        <v>0</v>
      </c>
      <c r="I40" s="29"/>
      <c r="J40" s="29"/>
      <c r="K40" s="420" t="str">
        <f t="shared" si="4"/>
        <v/>
      </c>
      <c r="L40" s="420" t="str">
        <f t="shared" si="5"/>
        <v/>
      </c>
      <c r="M40" s="420" t="str">
        <f t="shared" si="6"/>
        <v/>
      </c>
    </row>
    <row r="41" spans="1:13" s="24" customFormat="1" ht="17.25">
      <c r="A41" s="356">
        <f t="shared" si="13"/>
        <v>8</v>
      </c>
      <c r="B41" s="353" t="str">
        <f>+'Ekamut-caxs'!B41</f>
        <v>Կապի գծով, այդ թվում`</v>
      </c>
      <c r="C41" s="358">
        <f t="shared" ref="C41:D41" si="14">SUM(C42:C44)</f>
        <v>37.4</v>
      </c>
      <c r="D41" s="358">
        <f t="shared" si="14"/>
        <v>74.8</v>
      </c>
      <c r="E41" s="358">
        <f>SUM(E42:E44)</f>
        <v>112.2</v>
      </c>
      <c r="F41" s="351">
        <f>SUM(F42:F44)</f>
        <v>149.6</v>
      </c>
      <c r="G41" s="187"/>
      <c r="H41" s="36">
        <f>+F41-'Ekamut-caxs'!D41</f>
        <v>0</v>
      </c>
      <c r="I41" s="29"/>
      <c r="J41" s="29"/>
      <c r="K41" s="420" t="str">
        <f t="shared" si="4"/>
        <v/>
      </c>
      <c r="L41" s="420" t="str">
        <f t="shared" si="5"/>
        <v/>
      </c>
      <c r="M41" s="420" t="str">
        <f t="shared" si="6"/>
        <v/>
      </c>
    </row>
    <row r="42" spans="1:13" s="322" customFormat="1" ht="17.25">
      <c r="A42" s="357">
        <f>+A41+0.1</f>
        <v>8.1</v>
      </c>
      <c r="B42" s="354" t="str">
        <f>+'Ekamut-caxs'!B42</f>
        <v>բաժանորդային վճար</v>
      </c>
      <c r="C42" s="317">
        <v>14.4</v>
      </c>
      <c r="D42" s="317">
        <v>28.8</v>
      </c>
      <c r="E42" s="317">
        <v>43.2</v>
      </c>
      <c r="F42" s="355">
        <f>+'Ekamut-caxs'!D42</f>
        <v>57.6</v>
      </c>
      <c r="G42" s="319"/>
      <c r="H42" s="36">
        <f>+F42-'Ekamut-caxs'!D42</f>
        <v>0</v>
      </c>
      <c r="I42" s="321"/>
      <c r="J42" s="321"/>
      <c r="K42" s="420" t="str">
        <f t="shared" si="4"/>
        <v/>
      </c>
      <c r="L42" s="420" t="str">
        <f t="shared" si="5"/>
        <v/>
      </c>
      <c r="M42" s="420" t="str">
        <f t="shared" si="6"/>
        <v/>
      </c>
    </row>
    <row r="43" spans="1:13" s="322" customFormat="1" ht="17.25">
      <c r="A43" s="357">
        <f>+A42+0.1</f>
        <v>8.1999999999999993</v>
      </c>
      <c r="B43" s="354" t="str">
        <f>+'Ekamut-caxs'!B43</f>
        <v>րոպեավճար</v>
      </c>
      <c r="C43" s="317">
        <v>5</v>
      </c>
      <c r="D43" s="317">
        <v>10</v>
      </c>
      <c r="E43" s="317">
        <v>15</v>
      </c>
      <c r="F43" s="355">
        <f>+'Ekamut-caxs'!D43</f>
        <v>20</v>
      </c>
      <c r="G43" s="319"/>
      <c r="H43" s="36">
        <f>+F43-'Ekamut-caxs'!D43</f>
        <v>0</v>
      </c>
      <c r="I43" s="321"/>
      <c r="J43" s="321"/>
      <c r="K43" s="420" t="str">
        <f t="shared" si="4"/>
        <v/>
      </c>
      <c r="L43" s="420" t="str">
        <f t="shared" si="5"/>
        <v/>
      </c>
      <c r="M43" s="420" t="str">
        <f t="shared" si="6"/>
        <v/>
      </c>
    </row>
    <row r="44" spans="1:13" s="322" customFormat="1" ht="17.25">
      <c r="A44" s="357">
        <f>+A43+0.1</f>
        <v>8.2999999999999989</v>
      </c>
      <c r="B44" s="354" t="str">
        <f>+'Ekamut-caxs'!B44</f>
        <v>ինտերնետ կապ</v>
      </c>
      <c r="C44" s="317">
        <v>18</v>
      </c>
      <c r="D44" s="317">
        <v>36</v>
      </c>
      <c r="E44" s="317">
        <v>54</v>
      </c>
      <c r="F44" s="355">
        <f>+'Ekamut-caxs'!D44</f>
        <v>72</v>
      </c>
      <c r="G44" s="319"/>
      <c r="H44" s="36">
        <f>+F44-'Ekamut-caxs'!D44</f>
        <v>0</v>
      </c>
      <c r="I44" s="321"/>
      <c r="J44" s="321"/>
      <c r="K44" s="420" t="str">
        <f t="shared" si="4"/>
        <v/>
      </c>
      <c r="L44" s="420" t="str">
        <f t="shared" si="5"/>
        <v/>
      </c>
      <c r="M44" s="420" t="str">
        <f t="shared" si="6"/>
        <v/>
      </c>
    </row>
    <row r="45" spans="1:13" s="24" customFormat="1" ht="17.25" hidden="1">
      <c r="A45" s="356">
        <f>+A41+1</f>
        <v>9</v>
      </c>
      <c r="B45" s="353" t="str">
        <f>+'Ekamut-caxs'!B45</f>
        <v>Բանկային ծառայության գծով</v>
      </c>
      <c r="C45" s="358">
        <f t="shared" ref="C45" si="15">F45/4*1</f>
        <v>0</v>
      </c>
      <c r="D45" s="358">
        <f t="shared" ref="D45" si="16">F45/4*2</f>
        <v>0</v>
      </c>
      <c r="E45" s="358">
        <f t="shared" ref="E45" si="17">F45/4*3</f>
        <v>0</v>
      </c>
      <c r="F45" s="351">
        <f>+'Ekamut-caxs'!D45</f>
        <v>0</v>
      </c>
      <c r="G45" s="187"/>
      <c r="H45" s="36">
        <f>+F45-'Ekamut-caxs'!D45</f>
        <v>0</v>
      </c>
      <c r="I45" s="29"/>
      <c r="J45" s="29"/>
      <c r="K45" s="420" t="str">
        <f t="shared" si="4"/>
        <v/>
      </c>
      <c r="L45" s="420" t="str">
        <f t="shared" si="5"/>
        <v/>
      </c>
      <c r="M45" s="420" t="str">
        <f t="shared" si="6"/>
        <v/>
      </c>
    </row>
    <row r="46" spans="1:13" s="24" customFormat="1" ht="17.25">
      <c r="A46" s="356">
        <v>9</v>
      </c>
      <c r="B46" s="353" t="str">
        <f>+'Ekamut-caxs'!B46</f>
        <v>Տնտեսական ապրանքների գծով</v>
      </c>
      <c r="C46" s="146">
        <v>147</v>
      </c>
      <c r="D46" s="146">
        <v>294</v>
      </c>
      <c r="E46" s="146">
        <v>441</v>
      </c>
      <c r="F46" s="351">
        <f>+'Ekamut-caxs'!D46</f>
        <v>588</v>
      </c>
      <c r="G46" s="187"/>
      <c r="H46" s="36">
        <f>+F46-'Ekamut-caxs'!D46</f>
        <v>0</v>
      </c>
      <c r="I46" s="29"/>
      <c r="J46" s="29"/>
      <c r="K46" s="420" t="str">
        <f t="shared" si="4"/>
        <v/>
      </c>
      <c r="L46" s="420" t="str">
        <f t="shared" si="5"/>
        <v/>
      </c>
      <c r="M46" s="420" t="str">
        <f t="shared" si="6"/>
        <v/>
      </c>
    </row>
    <row r="47" spans="1:13" s="24" customFormat="1" ht="17.25">
      <c r="A47" s="356">
        <f t="shared" ref="A47:A67" si="18">+A46+1</f>
        <v>10</v>
      </c>
      <c r="B47" s="353" t="str">
        <f>+'Ekamut-caxs'!B47</f>
        <v>Գրասենյակային ապրանքների գծով</v>
      </c>
      <c r="C47" s="146">
        <v>28</v>
      </c>
      <c r="D47" s="146">
        <v>56</v>
      </c>
      <c r="E47" s="146">
        <v>84</v>
      </c>
      <c r="F47" s="351">
        <f>+'Ekamut-caxs'!D47</f>
        <v>111.6</v>
      </c>
      <c r="G47" s="187"/>
      <c r="H47" s="36">
        <f>+F47-'Ekamut-caxs'!D47</f>
        <v>0</v>
      </c>
      <c r="I47" s="29"/>
      <c r="J47" s="29"/>
      <c r="K47" s="420" t="str">
        <f t="shared" si="4"/>
        <v/>
      </c>
      <c r="L47" s="420" t="str">
        <f t="shared" si="5"/>
        <v/>
      </c>
      <c r="M47" s="420" t="str">
        <f t="shared" si="6"/>
        <v/>
      </c>
    </row>
    <row r="48" spans="1:13" s="24" customFormat="1" ht="17.25">
      <c r="A48" s="356">
        <f t="shared" si="18"/>
        <v>11</v>
      </c>
      <c r="B48" s="353" t="str">
        <f>+'Ekamut-caxs'!B48</f>
        <v>Փոքրարժեք կամ արագամաշ առարկաների գծով</v>
      </c>
      <c r="C48" s="146">
        <v>130</v>
      </c>
      <c r="D48" s="146">
        <v>260</v>
      </c>
      <c r="E48" s="146">
        <v>390</v>
      </c>
      <c r="F48" s="351">
        <f>+'Ekamut-caxs'!D48</f>
        <v>520</v>
      </c>
      <c r="G48" s="187"/>
      <c r="H48" s="36">
        <f>+F48-'Ekamut-caxs'!D48</f>
        <v>0</v>
      </c>
      <c r="I48" s="29"/>
      <c r="J48" s="29"/>
      <c r="K48" s="420" t="str">
        <f t="shared" si="4"/>
        <v/>
      </c>
      <c r="L48" s="420" t="str">
        <f t="shared" si="5"/>
        <v/>
      </c>
      <c r="M48" s="420" t="str">
        <f t="shared" si="6"/>
        <v/>
      </c>
    </row>
    <row r="49" spans="1:13" s="24" customFormat="1" ht="17.25">
      <c r="A49" s="356">
        <f t="shared" si="18"/>
        <v>12</v>
      </c>
      <c r="B49" s="353" t="str">
        <f>+'Ekamut-caxs'!B49</f>
        <v>Ուսումնական նյութերի գծով</v>
      </c>
      <c r="C49" s="146">
        <v>125</v>
      </c>
      <c r="D49" s="146">
        <v>250</v>
      </c>
      <c r="E49" s="146">
        <v>375</v>
      </c>
      <c r="F49" s="351">
        <f>+'Ekamut-caxs'!D49</f>
        <v>500</v>
      </c>
      <c r="G49" s="187"/>
      <c r="H49" s="36">
        <f>+F49-'Ekamut-caxs'!D49</f>
        <v>0</v>
      </c>
      <c r="I49" s="29"/>
      <c r="J49" s="29"/>
      <c r="K49" s="420" t="str">
        <f t="shared" si="4"/>
        <v/>
      </c>
      <c r="L49" s="420" t="str">
        <f t="shared" si="5"/>
        <v/>
      </c>
      <c r="M49" s="420" t="str">
        <f t="shared" si="6"/>
        <v/>
      </c>
    </row>
    <row r="50" spans="1:13" s="24" customFormat="1" ht="17.25">
      <c r="A50" s="356">
        <f t="shared" si="18"/>
        <v>13</v>
      </c>
      <c r="B50" s="353" t="str">
        <f>+'Ekamut-caxs'!B50</f>
        <v>Դեղորայքի գծով</v>
      </c>
      <c r="C50" s="146">
        <v>25</v>
      </c>
      <c r="D50" s="146">
        <v>50</v>
      </c>
      <c r="E50" s="146">
        <v>75</v>
      </c>
      <c r="F50" s="351">
        <f>+'Ekamut-caxs'!D50</f>
        <v>100</v>
      </c>
      <c r="G50" s="187"/>
      <c r="H50" s="36">
        <f>+F50-'Ekamut-caxs'!D50</f>
        <v>0</v>
      </c>
      <c r="I50" s="29"/>
      <c r="J50" s="29"/>
      <c r="K50" s="420" t="str">
        <f t="shared" si="4"/>
        <v/>
      </c>
      <c r="L50" s="420" t="str">
        <f t="shared" si="5"/>
        <v/>
      </c>
      <c r="M50" s="420" t="str">
        <f t="shared" si="6"/>
        <v/>
      </c>
    </row>
    <row r="51" spans="1:13" s="24" customFormat="1" ht="17.25">
      <c r="A51" s="356">
        <f t="shared" si="18"/>
        <v>14</v>
      </c>
      <c r="B51" s="353" t="str">
        <f>+'Ekamut-caxs'!B51</f>
        <v>Բուժ.ծառայության գծով</v>
      </c>
      <c r="C51" s="146">
        <v>14</v>
      </c>
      <c r="D51" s="146">
        <v>28</v>
      </c>
      <c r="E51" s="146">
        <v>42</v>
      </c>
      <c r="F51" s="351">
        <f>+'Ekamut-caxs'!D51</f>
        <v>55</v>
      </c>
      <c r="G51" s="187"/>
      <c r="H51" s="36">
        <f>+F51-'Ekamut-caxs'!D51</f>
        <v>0</v>
      </c>
      <c r="I51" s="29"/>
      <c r="J51" s="29"/>
      <c r="K51" s="420" t="str">
        <f t="shared" si="4"/>
        <v/>
      </c>
      <c r="L51" s="420" t="str">
        <f t="shared" si="5"/>
        <v/>
      </c>
      <c r="M51" s="420" t="str">
        <f t="shared" si="6"/>
        <v/>
      </c>
    </row>
    <row r="52" spans="1:13" s="24" customFormat="1" ht="17.25">
      <c r="A52" s="356">
        <f t="shared" si="18"/>
        <v>15</v>
      </c>
      <c r="B52" s="353" t="str">
        <f>+'Ekamut-caxs'!B52</f>
        <v>Ընթացիկ վերանորոգման գծով</v>
      </c>
      <c r="C52" s="146">
        <v>500</v>
      </c>
      <c r="D52" s="146">
        <v>1000</v>
      </c>
      <c r="E52" s="146">
        <v>1500</v>
      </c>
      <c r="F52" s="351">
        <f>+'Ekamut-caxs'!D52</f>
        <v>1500</v>
      </c>
      <c r="G52" s="187"/>
      <c r="H52" s="36">
        <f>+F52-'Ekamut-caxs'!D52</f>
        <v>0</v>
      </c>
      <c r="I52" s="29"/>
      <c r="J52" s="29"/>
      <c r="K52" s="420" t="str">
        <f t="shared" si="4"/>
        <v/>
      </c>
      <c r="L52" s="420" t="str">
        <f t="shared" si="5"/>
        <v/>
      </c>
      <c r="M52" s="420" t="str">
        <f t="shared" si="6"/>
        <v/>
      </c>
    </row>
    <row r="53" spans="1:13" s="24" customFormat="1" ht="17.25">
      <c r="A53" s="356">
        <f t="shared" si="18"/>
        <v>16</v>
      </c>
      <c r="B53" s="353" t="str">
        <f>+'Ekamut-caxs'!B53</f>
        <v>Ջեռուցման համակարգի սպասարկման գծով</v>
      </c>
      <c r="C53" s="146">
        <v>50</v>
      </c>
      <c r="D53" s="146">
        <v>100</v>
      </c>
      <c r="E53" s="146">
        <v>150</v>
      </c>
      <c r="F53" s="351">
        <f>+'Ekamut-caxs'!D53</f>
        <v>200</v>
      </c>
      <c r="G53" s="187"/>
      <c r="H53" s="36">
        <f>+F53-'Ekamut-caxs'!D53</f>
        <v>0</v>
      </c>
      <c r="I53" s="29"/>
      <c r="J53" s="29"/>
      <c r="K53" s="420" t="str">
        <f t="shared" si="4"/>
        <v/>
      </c>
      <c r="L53" s="420" t="str">
        <f t="shared" si="5"/>
        <v/>
      </c>
      <c r="M53" s="420" t="str">
        <f t="shared" si="6"/>
        <v/>
      </c>
    </row>
    <row r="54" spans="1:13" s="24" customFormat="1" ht="17.25" hidden="1">
      <c r="A54" s="356">
        <f t="shared" si="18"/>
        <v>17</v>
      </c>
      <c r="B54" s="353" t="str">
        <f>+'Ekamut-caxs'!B54</f>
        <v>Կաթսայատան սպասարկման գծով</v>
      </c>
      <c r="C54" s="146"/>
      <c r="D54" s="146"/>
      <c r="E54" s="146"/>
      <c r="F54" s="351">
        <f>+'Ekamut-caxs'!D54</f>
        <v>0</v>
      </c>
      <c r="G54" s="187"/>
      <c r="H54" s="36">
        <f>+F54-'Ekamut-caxs'!D54</f>
        <v>0</v>
      </c>
      <c r="I54" s="29"/>
      <c r="J54" s="29"/>
      <c r="K54" s="420" t="str">
        <f t="shared" si="4"/>
        <v/>
      </c>
      <c r="L54" s="420" t="str">
        <f t="shared" si="5"/>
        <v/>
      </c>
      <c r="M54" s="420" t="str">
        <f t="shared" si="6"/>
        <v/>
      </c>
    </row>
    <row r="55" spans="1:13" s="24" customFormat="1" ht="17.25">
      <c r="A55" s="356">
        <v>17</v>
      </c>
      <c r="B55" s="353" t="str">
        <f>+'Ekamut-caxs'!B55</f>
        <v>Սպասարկման և կոմունալ համավճարների գծով</v>
      </c>
      <c r="C55" s="146">
        <v>10</v>
      </c>
      <c r="D55" s="146">
        <v>20</v>
      </c>
      <c r="E55" s="146">
        <v>30</v>
      </c>
      <c r="F55" s="351">
        <f>+'Ekamut-caxs'!D55</f>
        <v>40</v>
      </c>
      <c r="G55" s="187"/>
      <c r="H55" s="36">
        <f>+F55-'Ekamut-caxs'!D55</f>
        <v>0</v>
      </c>
      <c r="I55" s="29"/>
      <c r="J55" s="29"/>
      <c r="K55" s="420" t="str">
        <f t="shared" si="4"/>
        <v/>
      </c>
      <c r="L55" s="420" t="str">
        <f t="shared" si="5"/>
        <v/>
      </c>
      <c r="M55" s="420" t="str">
        <f t="shared" si="6"/>
        <v/>
      </c>
    </row>
    <row r="56" spans="1:13" s="24" customFormat="1" ht="17.25">
      <c r="A56" s="356">
        <f t="shared" si="18"/>
        <v>18</v>
      </c>
      <c r="B56" s="353" t="str">
        <f>+'Ekamut-caxs'!B56</f>
        <v>Գնումների համակարգողի ծառայության գծով</v>
      </c>
      <c r="C56" s="146">
        <v>31.2</v>
      </c>
      <c r="D56" s="146">
        <v>62.4</v>
      </c>
      <c r="E56" s="146">
        <v>93.6</v>
      </c>
      <c r="F56" s="351">
        <f>+'Ekamut-caxs'!D56</f>
        <v>125</v>
      </c>
      <c r="G56" s="187"/>
      <c r="H56" s="36">
        <f>+F56-'Ekamut-caxs'!D56</f>
        <v>0</v>
      </c>
      <c r="I56" s="29"/>
      <c r="J56" s="29"/>
      <c r="K56" s="420" t="str">
        <f t="shared" si="4"/>
        <v/>
      </c>
      <c r="L56" s="420" t="str">
        <f t="shared" si="5"/>
        <v/>
      </c>
      <c r="M56" s="420" t="str">
        <f t="shared" si="6"/>
        <v/>
      </c>
    </row>
    <row r="57" spans="1:13" s="24" customFormat="1" ht="34.5">
      <c r="A57" s="356">
        <f t="shared" si="18"/>
        <v>19</v>
      </c>
      <c r="B57" s="353" t="str">
        <f>+'Ekamut-caxs'!B57</f>
        <v>Համակարգիչների տեխնիկական սպասարկման գծով</v>
      </c>
      <c r="C57" s="146">
        <v>25</v>
      </c>
      <c r="D57" s="146">
        <v>50</v>
      </c>
      <c r="E57" s="146">
        <v>75</v>
      </c>
      <c r="F57" s="351">
        <f>+'Ekamut-caxs'!D57</f>
        <v>100</v>
      </c>
      <c r="G57" s="187"/>
      <c r="H57" s="36">
        <f>+F57-'Ekamut-caxs'!D57</f>
        <v>0</v>
      </c>
      <c r="I57" s="29"/>
      <c r="J57" s="29"/>
      <c r="K57" s="420" t="str">
        <f t="shared" si="4"/>
        <v/>
      </c>
      <c r="L57" s="420" t="str">
        <f t="shared" si="5"/>
        <v/>
      </c>
      <c r="M57" s="420" t="str">
        <f t="shared" si="6"/>
        <v/>
      </c>
    </row>
    <row r="58" spans="1:13" s="24" customFormat="1" ht="34.5">
      <c r="A58" s="356">
        <f t="shared" si="18"/>
        <v>20</v>
      </c>
      <c r="B58" s="353" t="str">
        <f>+'Ekamut-caxs'!B58</f>
        <v>Համակարգչային ծրագրի և կայքի սպասարկման գծով</v>
      </c>
      <c r="C58" s="146">
        <v>0</v>
      </c>
      <c r="D58" s="146">
        <f>+F58</f>
        <v>112</v>
      </c>
      <c r="E58" s="146">
        <f>+F58</f>
        <v>112</v>
      </c>
      <c r="F58" s="351">
        <f>+'Ekamut-caxs'!D58</f>
        <v>112</v>
      </c>
      <c r="G58" s="187"/>
      <c r="H58" s="36">
        <f>+F58-'Ekamut-caxs'!D58</f>
        <v>0</v>
      </c>
      <c r="I58" s="29"/>
      <c r="J58" s="29"/>
      <c r="K58" s="420" t="str">
        <f t="shared" si="4"/>
        <v/>
      </c>
      <c r="L58" s="420" t="str">
        <f t="shared" si="5"/>
        <v/>
      </c>
      <c r="M58" s="420" t="str">
        <f t="shared" si="6"/>
        <v/>
      </c>
    </row>
    <row r="59" spans="1:13" s="24" customFormat="1" ht="17.25">
      <c r="A59" s="356">
        <f t="shared" si="18"/>
        <v>21</v>
      </c>
      <c r="B59" s="353" t="str">
        <f>+'Ekamut-caxs'!B59</f>
        <v>էլ․ստորագրության գծով</v>
      </c>
      <c r="C59" s="146">
        <v>0</v>
      </c>
      <c r="D59" s="146">
        <v>3</v>
      </c>
      <c r="E59" s="146">
        <v>3</v>
      </c>
      <c r="F59" s="351">
        <f>+'Ekamut-caxs'!D59</f>
        <v>3</v>
      </c>
      <c r="G59" s="187"/>
      <c r="H59" s="36">
        <f>+F59-'Ekamut-caxs'!D59</f>
        <v>0</v>
      </c>
      <c r="I59" s="29"/>
      <c r="J59" s="29"/>
      <c r="K59" s="420" t="str">
        <f t="shared" si="4"/>
        <v/>
      </c>
      <c r="L59" s="420" t="str">
        <f t="shared" si="5"/>
        <v/>
      </c>
      <c r="M59" s="420" t="str">
        <f t="shared" si="6"/>
        <v/>
      </c>
    </row>
    <row r="60" spans="1:13" s="24" customFormat="1" ht="17.25" hidden="1">
      <c r="A60" s="356">
        <f t="shared" si="18"/>
        <v>22</v>
      </c>
      <c r="B60" s="353" t="str">
        <f>+'Ekamut-caxs'!B60</f>
        <v>Հայտարարության գծով</v>
      </c>
      <c r="C60" s="146"/>
      <c r="D60" s="146"/>
      <c r="E60" s="146"/>
      <c r="F60" s="351">
        <f>+'Ekamut-caxs'!D60</f>
        <v>0</v>
      </c>
      <c r="G60" s="187"/>
      <c r="H60" s="36">
        <f>+F60-'Ekamut-caxs'!D60</f>
        <v>0</v>
      </c>
      <c r="I60" s="29"/>
      <c r="J60" s="29"/>
      <c r="K60" s="420" t="str">
        <f t="shared" si="4"/>
        <v/>
      </c>
      <c r="L60" s="420" t="str">
        <f t="shared" si="5"/>
        <v/>
      </c>
      <c r="M60" s="420" t="str">
        <f t="shared" si="6"/>
        <v/>
      </c>
    </row>
    <row r="61" spans="1:13" s="24" customFormat="1" ht="17.25" hidden="1">
      <c r="A61" s="356">
        <f t="shared" si="18"/>
        <v>23</v>
      </c>
      <c r="B61" s="353" t="str">
        <f>+'Ekamut-caxs'!B61</f>
        <v>Բաժանորդագրության գծով</v>
      </c>
      <c r="C61" s="146"/>
      <c r="D61" s="146"/>
      <c r="E61" s="146"/>
      <c r="F61" s="351">
        <f>+'Ekamut-caxs'!D61</f>
        <v>0</v>
      </c>
      <c r="G61" s="187"/>
      <c r="H61" s="36">
        <f>+F61-'Ekamut-caxs'!D61</f>
        <v>0</v>
      </c>
      <c r="I61" s="29"/>
      <c r="J61" s="29"/>
      <c r="K61" s="420" t="str">
        <f t="shared" si="4"/>
        <v/>
      </c>
      <c r="L61" s="420" t="str">
        <f t="shared" si="5"/>
        <v/>
      </c>
      <c r="M61" s="420" t="str">
        <f t="shared" si="6"/>
        <v/>
      </c>
    </row>
    <row r="62" spans="1:13" s="24" customFormat="1" ht="17.25">
      <c r="A62" s="356">
        <v>22</v>
      </c>
      <c r="B62" s="353" t="str">
        <f>+'Ekamut-caxs'!B62</f>
        <v>Վերապատրաստման գծով</v>
      </c>
      <c r="C62" s="146">
        <v>0</v>
      </c>
      <c r="D62" s="146">
        <v>0</v>
      </c>
      <c r="E62" s="146">
        <v>72</v>
      </c>
      <c r="F62" s="351">
        <f>+'Ekamut-caxs'!D62</f>
        <v>72</v>
      </c>
      <c r="G62" s="187"/>
      <c r="H62" s="36">
        <f>+F62-'Ekamut-caxs'!D62</f>
        <v>0</v>
      </c>
      <c r="I62" s="29"/>
      <c r="J62" s="29"/>
      <c r="K62" s="420" t="str">
        <f t="shared" si="4"/>
        <v/>
      </c>
      <c r="L62" s="420" t="str">
        <f t="shared" si="5"/>
        <v/>
      </c>
      <c r="M62" s="420" t="str">
        <f t="shared" si="6"/>
        <v/>
      </c>
    </row>
    <row r="63" spans="1:13" s="24" customFormat="1" ht="17.25">
      <c r="A63" s="356">
        <v>23</v>
      </c>
      <c r="B63" s="190" t="str">
        <f>+'Ekamut-caxs'!B63</f>
        <v>Միջոցառման կազմակերպման գծով</v>
      </c>
      <c r="C63" s="146">
        <v>0</v>
      </c>
      <c r="D63" s="146">
        <v>100</v>
      </c>
      <c r="E63" s="146">
        <v>100</v>
      </c>
      <c r="F63" s="108">
        <f>+'Ekamut-caxs'!D63</f>
        <v>100</v>
      </c>
      <c r="G63" s="187"/>
      <c r="H63" s="36">
        <f>+F63-'Ekamut-caxs'!D63</f>
        <v>0</v>
      </c>
      <c r="I63" s="29"/>
      <c r="J63" s="29"/>
      <c r="K63" s="420" t="str">
        <f t="shared" si="4"/>
        <v/>
      </c>
      <c r="L63" s="420" t="str">
        <f t="shared" si="5"/>
        <v/>
      </c>
      <c r="M63" s="420" t="str">
        <f t="shared" si="6"/>
        <v/>
      </c>
    </row>
    <row r="64" spans="1:13" s="24" customFormat="1" ht="17.25">
      <c r="A64" s="356">
        <f t="shared" si="18"/>
        <v>24</v>
      </c>
      <c r="B64" s="190" t="str">
        <f>+'Ekamut-caxs'!B64</f>
        <v>Ծառերի էտման գծով</v>
      </c>
      <c r="C64" s="146"/>
      <c r="D64" s="146">
        <f>+F64</f>
        <v>450</v>
      </c>
      <c r="E64" s="146">
        <f>+F64</f>
        <v>450</v>
      </c>
      <c r="F64" s="108">
        <f>+'Ekamut-caxs'!D64</f>
        <v>450</v>
      </c>
      <c r="G64" s="187"/>
      <c r="H64" s="36">
        <f>+F64-'Ekamut-caxs'!D64</f>
        <v>0</v>
      </c>
      <c r="I64" s="29"/>
      <c r="J64" s="29"/>
      <c r="K64" s="420" t="str">
        <f t="shared" si="4"/>
        <v/>
      </c>
      <c r="L64" s="420" t="str">
        <f t="shared" si="5"/>
        <v/>
      </c>
      <c r="M64" s="420" t="str">
        <f t="shared" si="6"/>
        <v/>
      </c>
    </row>
    <row r="65" spans="1:13" s="24" customFormat="1" ht="17.25">
      <c r="A65" s="356">
        <f t="shared" si="18"/>
        <v>25</v>
      </c>
      <c r="B65" s="353" t="str">
        <f>+'Ekamut-caxs'!B65</f>
        <v>Դուրսգրվող գույքի վերագնահատման գծով</v>
      </c>
      <c r="C65" s="146">
        <v>0</v>
      </c>
      <c r="D65" s="146">
        <v>0</v>
      </c>
      <c r="E65" s="146">
        <v>30</v>
      </c>
      <c r="F65" s="351">
        <f>+'Ekamut-caxs'!D65</f>
        <v>30</v>
      </c>
      <c r="G65" s="187"/>
      <c r="H65" s="36">
        <f>+F65-'Ekamut-caxs'!D65</f>
        <v>0</v>
      </c>
      <c r="I65" s="29"/>
      <c r="J65" s="29"/>
      <c r="K65" s="420" t="str">
        <f t="shared" si="4"/>
        <v/>
      </c>
      <c r="L65" s="420" t="str">
        <f t="shared" si="5"/>
        <v/>
      </c>
      <c r="M65" s="420" t="str">
        <f t="shared" si="6"/>
        <v/>
      </c>
    </row>
    <row r="66" spans="1:13" s="24" customFormat="1" ht="17.25">
      <c r="A66" s="356">
        <f t="shared" si="18"/>
        <v>26</v>
      </c>
      <c r="B66" s="353" t="str">
        <f>+'Ekamut-caxs'!B66</f>
        <v>Կրակմարիչների լիցքավորում</v>
      </c>
      <c r="C66" s="146">
        <v>0</v>
      </c>
      <c r="D66" s="146">
        <v>0</v>
      </c>
      <c r="E66" s="146">
        <v>0</v>
      </c>
      <c r="F66" s="351">
        <f>+'Ekamut-caxs'!D66</f>
        <v>50</v>
      </c>
      <c r="G66" s="187"/>
      <c r="H66" s="36">
        <f>+F66-'Ekamut-caxs'!D66</f>
        <v>0</v>
      </c>
      <c r="I66" s="29"/>
      <c r="J66" s="29"/>
      <c r="K66" s="420" t="str">
        <f t="shared" si="4"/>
        <v/>
      </c>
      <c r="L66" s="420" t="str">
        <f t="shared" si="5"/>
        <v/>
      </c>
      <c r="M66" s="420" t="str">
        <f t="shared" si="6"/>
        <v/>
      </c>
    </row>
    <row r="67" spans="1:13" s="24" customFormat="1" ht="34.5">
      <c r="A67" s="356">
        <f t="shared" si="18"/>
        <v>27</v>
      </c>
      <c r="B67" s="190" t="s">
        <v>35</v>
      </c>
      <c r="C67" s="351">
        <f>SUM(C68:C70)</f>
        <v>10</v>
      </c>
      <c r="D67" s="351">
        <f t="shared" ref="D67:E67" si="19">SUM(D68:D70)</f>
        <v>20</v>
      </c>
      <c r="E67" s="351">
        <f t="shared" si="19"/>
        <v>30</v>
      </c>
      <c r="F67" s="351">
        <f>SUM(F68:F70)</f>
        <v>50</v>
      </c>
      <c r="G67" s="187"/>
      <c r="H67" s="36"/>
      <c r="I67" s="29"/>
      <c r="J67" s="29"/>
      <c r="K67" s="420" t="str">
        <f t="shared" si="4"/>
        <v/>
      </c>
      <c r="L67" s="420" t="str">
        <f t="shared" si="5"/>
        <v/>
      </c>
      <c r="M67" s="420" t="str">
        <f t="shared" si="6"/>
        <v/>
      </c>
    </row>
    <row r="68" spans="1:13" s="322" customFormat="1" ht="15" hidden="1" customHeight="1">
      <c r="A68" s="357">
        <f>+A67+0.1</f>
        <v>27.1</v>
      </c>
      <c r="B68" s="316" t="s">
        <v>36</v>
      </c>
      <c r="C68" s="317"/>
      <c r="D68" s="317"/>
      <c r="E68" s="317"/>
      <c r="F68" s="318"/>
      <c r="G68" s="319"/>
      <c r="H68" s="36"/>
      <c r="I68" s="321"/>
      <c r="J68" s="321"/>
      <c r="K68" s="420" t="str">
        <f t="shared" si="4"/>
        <v/>
      </c>
      <c r="L68" s="420" t="str">
        <f t="shared" si="5"/>
        <v/>
      </c>
      <c r="M68" s="420" t="str">
        <f t="shared" si="6"/>
        <v/>
      </c>
    </row>
    <row r="69" spans="1:13" s="322" customFormat="1" ht="15" hidden="1" customHeight="1">
      <c r="A69" s="357">
        <f>+A68+0.1</f>
        <v>27.200000000000003</v>
      </c>
      <c r="B69" s="316" t="s">
        <v>48</v>
      </c>
      <c r="C69" s="317"/>
      <c r="D69" s="317"/>
      <c r="E69" s="317"/>
      <c r="F69" s="318"/>
      <c r="G69" s="319"/>
      <c r="H69" s="36"/>
      <c r="I69" s="321"/>
      <c r="J69" s="321"/>
      <c r="K69" s="420" t="str">
        <f t="shared" si="4"/>
        <v/>
      </c>
      <c r="L69" s="420" t="str">
        <f t="shared" si="5"/>
        <v/>
      </c>
      <c r="M69" s="420" t="str">
        <f t="shared" si="6"/>
        <v/>
      </c>
    </row>
    <row r="70" spans="1:13" s="322" customFormat="1" ht="15" customHeight="1">
      <c r="A70" s="357">
        <v>27.1</v>
      </c>
      <c r="B70" s="316" t="s">
        <v>82</v>
      </c>
      <c r="C70" s="317">
        <v>10</v>
      </c>
      <c r="D70" s="317">
        <v>20</v>
      </c>
      <c r="E70" s="317">
        <v>30</v>
      </c>
      <c r="F70" s="355">
        <f>+'Ekamut-caxs'!D69</f>
        <v>50</v>
      </c>
      <c r="G70" s="319"/>
      <c r="H70" s="36">
        <f>+F70-'Ekamut-caxs'!D69</f>
        <v>0</v>
      </c>
      <c r="I70" s="321"/>
      <c r="J70" s="321"/>
      <c r="K70" s="420" t="str">
        <f t="shared" si="4"/>
        <v/>
      </c>
      <c r="L70" s="420" t="str">
        <f t="shared" si="5"/>
        <v/>
      </c>
      <c r="M70" s="420" t="str">
        <f t="shared" si="6"/>
        <v/>
      </c>
    </row>
    <row r="71" spans="1:13" s="24" customFormat="1" ht="17.25">
      <c r="A71" s="313">
        <f>+A67+1</f>
        <v>28</v>
      </c>
      <c r="B71" s="340" t="s">
        <v>37</v>
      </c>
      <c r="C71" s="359">
        <f>+F71</f>
        <v>1146.6000000000004</v>
      </c>
      <c r="D71" s="359">
        <f>+F71</f>
        <v>1146.6000000000004</v>
      </c>
      <c r="E71" s="359">
        <f>+F71</f>
        <v>1146.6000000000004</v>
      </c>
      <c r="F71" s="351">
        <f>+'Deb. ev kreditor'!D59-'Deb. ev kreditor'!D55</f>
        <v>1146.6000000000004</v>
      </c>
      <c r="G71" s="187"/>
      <c r="H71" s="36"/>
      <c r="I71" s="14"/>
      <c r="J71" s="14"/>
      <c r="K71" s="420" t="str">
        <f t="shared" si="4"/>
        <v/>
      </c>
      <c r="L71" s="420" t="str">
        <f t="shared" si="5"/>
        <v/>
      </c>
      <c r="M71" s="420" t="str">
        <f t="shared" si="6"/>
        <v/>
      </c>
    </row>
    <row r="72" spans="1:13" s="24" customFormat="1" ht="17.25" hidden="1">
      <c r="A72" s="360">
        <f>+A71+1</f>
        <v>29</v>
      </c>
      <c r="B72" s="190" t="s">
        <v>83</v>
      </c>
      <c r="C72" s="146"/>
      <c r="D72" s="146"/>
      <c r="E72" s="146"/>
      <c r="F72" s="108"/>
      <c r="G72" s="187"/>
      <c r="H72" s="36">
        <f>+F72-'Ekamut-caxs'!D72</f>
        <v>0</v>
      </c>
      <c r="I72" s="61"/>
      <c r="J72" s="61"/>
      <c r="K72" s="420" t="str">
        <f t="shared" si="4"/>
        <v/>
      </c>
      <c r="L72" s="420" t="str">
        <f t="shared" si="5"/>
        <v/>
      </c>
      <c r="M72" s="420" t="str">
        <f t="shared" si="6"/>
        <v/>
      </c>
    </row>
    <row r="73" spans="1:13" s="25" customFormat="1" ht="17.25">
      <c r="A73" s="13" t="s">
        <v>55</v>
      </c>
      <c r="B73" s="337" t="s">
        <v>58</v>
      </c>
      <c r="C73" s="350">
        <f>C74+C81</f>
        <v>0</v>
      </c>
      <c r="D73" s="350">
        <f>D74+D81</f>
        <v>1375</v>
      </c>
      <c r="E73" s="350">
        <f>E74+E81</f>
        <v>1375</v>
      </c>
      <c r="F73" s="350">
        <f>F74+F81</f>
        <v>1375</v>
      </c>
      <c r="G73" s="339"/>
      <c r="H73" s="36"/>
      <c r="I73" s="61"/>
      <c r="J73" s="61"/>
      <c r="K73" s="420" t="str">
        <f t="shared" si="4"/>
        <v/>
      </c>
      <c r="L73" s="420" t="str">
        <f t="shared" si="5"/>
        <v/>
      </c>
      <c r="M73" s="420" t="str">
        <f t="shared" si="6"/>
        <v/>
      </c>
    </row>
    <row r="74" spans="1:13" s="24" customFormat="1" ht="17.25">
      <c r="A74" s="311">
        <v>1</v>
      </c>
      <c r="B74" s="190" t="s">
        <v>87</v>
      </c>
      <c r="C74" s="358">
        <f>SUM(C75:C80)</f>
        <v>0</v>
      </c>
      <c r="D74" s="358">
        <f>SUM(D75:D80)</f>
        <v>1375</v>
      </c>
      <c r="E74" s="358">
        <f>SUM(E75:E80)</f>
        <v>1375</v>
      </c>
      <c r="F74" s="351">
        <f>SUM(F75:F80)</f>
        <v>1375</v>
      </c>
      <c r="G74" s="187"/>
      <c r="H74" s="36"/>
      <c r="I74" s="29"/>
      <c r="J74" s="29"/>
      <c r="K74" s="420" t="str">
        <f t="shared" si="4"/>
        <v/>
      </c>
      <c r="L74" s="420" t="str">
        <f t="shared" si="5"/>
        <v/>
      </c>
      <c r="M74" s="420" t="str">
        <f t="shared" si="6"/>
        <v/>
      </c>
    </row>
    <row r="75" spans="1:13" s="322" customFormat="1" ht="16.5" customHeight="1">
      <c r="A75" s="357">
        <f t="shared" ref="A75:A80" si="20">+A74+0.1</f>
        <v>1.1000000000000001</v>
      </c>
      <c r="B75" s="316" t="s">
        <v>84</v>
      </c>
      <c r="C75" s="317"/>
      <c r="D75" s="318">
        <f>50+170+25+30+50</f>
        <v>325</v>
      </c>
      <c r="E75" s="318">
        <f t="shared" ref="E75:F75" si="21">50+170+25+30+50</f>
        <v>325</v>
      </c>
      <c r="F75" s="318">
        <f t="shared" si="21"/>
        <v>325</v>
      </c>
      <c r="G75" s="319"/>
      <c r="H75" s="36"/>
      <c r="I75" s="321"/>
      <c r="J75" s="321"/>
      <c r="K75" s="420" t="str">
        <f t="shared" si="4"/>
        <v/>
      </c>
      <c r="L75" s="420" t="str">
        <f t="shared" si="5"/>
        <v/>
      </c>
      <c r="M75" s="420" t="str">
        <f t="shared" si="6"/>
        <v/>
      </c>
    </row>
    <row r="76" spans="1:13" s="322" customFormat="1" ht="16.5" hidden="1" customHeight="1">
      <c r="A76" s="315">
        <v>1.2</v>
      </c>
      <c r="B76" s="316" t="s">
        <v>85</v>
      </c>
      <c r="C76" s="317"/>
      <c r="D76" s="318"/>
      <c r="E76" s="318"/>
      <c r="F76" s="318"/>
      <c r="G76" s="319"/>
      <c r="H76" s="36"/>
      <c r="I76" s="321"/>
      <c r="J76" s="321"/>
      <c r="K76" s="420" t="str">
        <f t="shared" si="4"/>
        <v/>
      </c>
      <c r="L76" s="420" t="str">
        <f t="shared" si="5"/>
        <v/>
      </c>
      <c r="M76" s="420" t="str">
        <f t="shared" si="6"/>
        <v/>
      </c>
    </row>
    <row r="77" spans="1:13" s="322" customFormat="1" ht="16.5" customHeight="1">
      <c r="A77" s="357">
        <f t="shared" si="20"/>
        <v>1.3</v>
      </c>
      <c r="B77" s="316" t="s">
        <v>86</v>
      </c>
      <c r="C77" s="317"/>
      <c r="D77" s="318">
        <f>350+400</f>
        <v>750</v>
      </c>
      <c r="E77" s="318">
        <v>750</v>
      </c>
      <c r="F77" s="318">
        <v>750</v>
      </c>
      <c r="G77" s="319"/>
      <c r="H77" s="36"/>
      <c r="I77" s="321"/>
      <c r="J77" s="321"/>
      <c r="K77" s="420" t="str">
        <f t="shared" si="4"/>
        <v/>
      </c>
      <c r="L77" s="420" t="str">
        <f t="shared" si="5"/>
        <v/>
      </c>
      <c r="M77" s="420" t="str">
        <f t="shared" si="6"/>
        <v/>
      </c>
    </row>
    <row r="78" spans="1:13" s="322" customFormat="1" ht="16.5" customHeight="1">
      <c r="A78" s="315">
        <f t="shared" si="20"/>
        <v>1.4000000000000001</v>
      </c>
      <c r="B78" s="316" t="s">
        <v>63</v>
      </c>
      <c r="C78" s="317"/>
      <c r="D78" s="318">
        <v>300</v>
      </c>
      <c r="E78" s="318">
        <v>300</v>
      </c>
      <c r="F78" s="318">
        <v>300</v>
      </c>
      <c r="G78" s="319"/>
      <c r="H78" s="36"/>
      <c r="I78" s="321"/>
      <c r="J78" s="321"/>
      <c r="K78" s="420" t="str">
        <f t="shared" ref="K78:K88" si="22">IF((D78-C78)&lt;0, ("սխալ"),"")</f>
        <v/>
      </c>
      <c r="L78" s="420" t="str">
        <f t="shared" ref="L78:L88" si="23">IF((E78-D78)&lt;0, ("սխալ"),"")</f>
        <v/>
      </c>
      <c r="M78" s="420" t="str">
        <f t="shared" ref="M78:M88" si="24">IF((F78-E78)&lt;0, ("սխալ"),"")</f>
        <v/>
      </c>
    </row>
    <row r="79" spans="1:13" s="322" customFormat="1" ht="16.5" hidden="1" customHeight="1">
      <c r="A79" s="315">
        <f t="shared" si="20"/>
        <v>1.5000000000000002</v>
      </c>
      <c r="B79" s="316" t="s">
        <v>64</v>
      </c>
      <c r="C79" s="317"/>
      <c r="D79" s="317"/>
      <c r="E79" s="317"/>
      <c r="F79" s="318"/>
      <c r="G79" s="319"/>
      <c r="H79" s="36"/>
      <c r="I79" s="321"/>
      <c r="J79" s="321"/>
      <c r="K79" s="420" t="str">
        <f t="shared" si="22"/>
        <v/>
      </c>
      <c r="L79" s="420" t="str">
        <f t="shared" si="23"/>
        <v/>
      </c>
      <c r="M79" s="420" t="str">
        <f t="shared" si="24"/>
        <v/>
      </c>
    </row>
    <row r="80" spans="1:13" s="24" customFormat="1" ht="17.25" hidden="1">
      <c r="A80" s="356">
        <f t="shared" si="20"/>
        <v>1.6000000000000003</v>
      </c>
      <c r="B80" s="143"/>
      <c r="C80" s="146"/>
      <c r="D80" s="146"/>
      <c r="E80" s="146"/>
      <c r="F80" s="108"/>
      <c r="G80" s="187"/>
      <c r="H80" s="36"/>
      <c r="I80" s="14"/>
      <c r="J80" s="14"/>
      <c r="K80" s="420" t="str">
        <f t="shared" si="22"/>
        <v/>
      </c>
      <c r="L80" s="420" t="str">
        <f t="shared" si="23"/>
        <v/>
      </c>
      <c r="M80" s="420" t="str">
        <f t="shared" si="24"/>
        <v/>
      </c>
    </row>
    <row r="81" spans="1:13" s="24" customFormat="1" ht="34.5" hidden="1">
      <c r="A81" s="311">
        <v>2</v>
      </c>
      <c r="B81" s="190" t="s">
        <v>88</v>
      </c>
      <c r="C81" s="358">
        <f t="shared" ref="C81:E81" si="25">SUM(C82:C84)</f>
        <v>0</v>
      </c>
      <c r="D81" s="358">
        <f t="shared" si="25"/>
        <v>0</v>
      </c>
      <c r="E81" s="358">
        <f t="shared" si="25"/>
        <v>0</v>
      </c>
      <c r="F81" s="351">
        <f>SUM(F82:F84)</f>
        <v>0</v>
      </c>
      <c r="G81" s="187"/>
      <c r="H81" s="36"/>
      <c r="I81" s="29"/>
      <c r="J81" s="29"/>
      <c r="K81" s="420" t="str">
        <f t="shared" si="22"/>
        <v/>
      </c>
      <c r="L81" s="420" t="str">
        <f t="shared" si="23"/>
        <v/>
      </c>
      <c r="M81" s="420" t="str">
        <f t="shared" si="24"/>
        <v/>
      </c>
    </row>
    <row r="82" spans="1:13" s="322" customFormat="1" ht="16.5" hidden="1" customHeight="1">
      <c r="A82" s="357">
        <f>+A81+0.1</f>
        <v>2.1</v>
      </c>
      <c r="B82" s="316" t="s">
        <v>60</v>
      </c>
      <c r="C82" s="317"/>
      <c r="D82" s="317"/>
      <c r="E82" s="317"/>
      <c r="F82" s="318"/>
      <c r="G82" s="319"/>
      <c r="H82" s="36"/>
      <c r="I82" s="321"/>
      <c r="J82" s="321"/>
      <c r="K82" s="420" t="str">
        <f t="shared" si="22"/>
        <v/>
      </c>
      <c r="L82" s="420" t="str">
        <f t="shared" si="23"/>
        <v/>
      </c>
      <c r="M82" s="420" t="str">
        <f t="shared" si="24"/>
        <v/>
      </c>
    </row>
    <row r="83" spans="1:13" s="322" customFormat="1" ht="16.5" hidden="1" customHeight="1">
      <c r="A83" s="357">
        <f>+A82+0.1</f>
        <v>2.2000000000000002</v>
      </c>
      <c r="B83" s="316" t="s">
        <v>59</v>
      </c>
      <c r="C83" s="317"/>
      <c r="D83" s="317"/>
      <c r="E83" s="317"/>
      <c r="F83" s="318"/>
      <c r="G83" s="319"/>
      <c r="H83" s="36"/>
      <c r="I83" s="321"/>
      <c r="J83" s="321"/>
      <c r="K83" s="420" t="str">
        <f t="shared" si="22"/>
        <v/>
      </c>
      <c r="L83" s="420" t="str">
        <f t="shared" si="23"/>
        <v/>
      </c>
      <c r="M83" s="420" t="str">
        <f t="shared" si="24"/>
        <v/>
      </c>
    </row>
    <row r="84" spans="1:13" s="322" customFormat="1" ht="16.5" hidden="1" customHeight="1">
      <c r="A84" s="357">
        <f>+A83+0.1</f>
        <v>2.3000000000000003</v>
      </c>
      <c r="B84" s="316" t="s">
        <v>49</v>
      </c>
      <c r="C84" s="317"/>
      <c r="D84" s="317"/>
      <c r="E84" s="317"/>
      <c r="F84" s="318"/>
      <c r="G84" s="319"/>
      <c r="H84" s="36"/>
      <c r="I84" s="321"/>
      <c r="J84" s="321"/>
      <c r="K84" s="420" t="str">
        <f t="shared" si="22"/>
        <v/>
      </c>
      <c r="L84" s="420" t="str">
        <f t="shared" si="23"/>
        <v/>
      </c>
      <c r="M84" s="420" t="str">
        <f t="shared" si="24"/>
        <v/>
      </c>
    </row>
    <row r="85" spans="1:13" s="25" customFormat="1" ht="34.5">
      <c r="A85" s="13" t="s">
        <v>56</v>
      </c>
      <c r="B85" s="337" t="s">
        <v>143</v>
      </c>
      <c r="C85" s="350">
        <f t="shared" ref="C85:E85" si="26">SUM(C86:C87)</f>
        <v>385.04999999999995</v>
      </c>
      <c r="D85" s="350">
        <f t="shared" si="26"/>
        <v>795.77</v>
      </c>
      <c r="E85" s="350">
        <f t="shared" si="26"/>
        <v>1155.1499999999999</v>
      </c>
      <c r="F85" s="350">
        <f>SUM(F86:F87)</f>
        <v>1540.2</v>
      </c>
      <c r="G85" s="339"/>
      <c r="H85" s="36"/>
      <c r="I85" s="30"/>
      <c r="J85" s="30"/>
      <c r="K85" s="420" t="str">
        <f t="shared" si="22"/>
        <v/>
      </c>
      <c r="L85" s="420" t="str">
        <f t="shared" si="23"/>
        <v/>
      </c>
      <c r="M85" s="420" t="str">
        <f t="shared" si="24"/>
        <v/>
      </c>
    </row>
    <row r="86" spans="1:13" s="25" customFormat="1" ht="17.25">
      <c r="A86" s="313">
        <v>1</v>
      </c>
      <c r="B86" s="143" t="s">
        <v>15</v>
      </c>
      <c r="C86" s="358">
        <f>+F86/12*3</f>
        <v>385.04999999999995</v>
      </c>
      <c r="D86" s="358">
        <f>+F86/12*6.2</f>
        <v>795.77</v>
      </c>
      <c r="E86" s="358">
        <f>+F86/12*9</f>
        <v>1155.1499999999999</v>
      </c>
      <c r="F86" s="108">
        <f>8+1532.2</f>
        <v>1540.2</v>
      </c>
      <c r="G86" s="187"/>
      <c r="H86" s="314">
        <f>+F12-F71-F88</f>
        <v>1540.2000000000171</v>
      </c>
      <c r="I86" s="30"/>
      <c r="J86" s="30"/>
      <c r="K86" s="420" t="str">
        <f t="shared" si="22"/>
        <v/>
      </c>
      <c r="L86" s="420" t="str">
        <f t="shared" si="23"/>
        <v/>
      </c>
      <c r="M86" s="420" t="str">
        <f t="shared" si="24"/>
        <v/>
      </c>
    </row>
    <row r="87" spans="1:13" s="25" customFormat="1" ht="17.25" hidden="1">
      <c r="A87" s="313">
        <v>2</v>
      </c>
      <c r="B87" s="143"/>
      <c r="C87" s="146"/>
      <c r="D87" s="146"/>
      <c r="E87" s="146"/>
      <c r="F87" s="108"/>
      <c r="G87" s="187"/>
      <c r="H87" s="53"/>
      <c r="I87" s="30"/>
      <c r="J87" s="30"/>
      <c r="K87" s="420" t="str">
        <f t="shared" si="22"/>
        <v/>
      </c>
      <c r="L87" s="420" t="str">
        <f t="shared" si="23"/>
        <v/>
      </c>
      <c r="M87" s="420" t="str">
        <f t="shared" si="24"/>
        <v/>
      </c>
    </row>
    <row r="88" spans="1:13" s="25" customFormat="1" ht="34.5">
      <c r="A88" s="336" t="s">
        <v>38</v>
      </c>
      <c r="B88" s="337" t="s">
        <v>39</v>
      </c>
      <c r="C88" s="350">
        <f>C12+C13-C30</f>
        <v>79.099999999991269</v>
      </c>
      <c r="D88" s="350">
        <f>D12+D13-D30</f>
        <v>222.22666666666191</v>
      </c>
      <c r="E88" s="350">
        <f>E12+E13-E30</f>
        <v>1893.1300000000047</v>
      </c>
      <c r="F88" s="350">
        <f>F12+F13-F30</f>
        <v>2791.4999999999709</v>
      </c>
      <c r="G88" s="339"/>
      <c r="H88" s="447" t="s">
        <v>189</v>
      </c>
      <c r="I88" s="447"/>
      <c r="J88" s="112"/>
      <c r="K88" s="420" t="str">
        <f t="shared" si="22"/>
        <v/>
      </c>
      <c r="L88" s="420" t="str">
        <f t="shared" si="23"/>
        <v/>
      </c>
      <c r="M88" s="420" t="str">
        <f t="shared" si="24"/>
        <v/>
      </c>
    </row>
    <row r="89" spans="1:13" s="25" customFormat="1" ht="30" customHeight="1">
      <c r="A89" s="165"/>
      <c r="B89" s="341"/>
      <c r="C89" s="342"/>
      <c r="D89" s="342"/>
      <c r="E89" s="342"/>
      <c r="H89" s="37"/>
      <c r="I89" s="30"/>
      <c r="J89" s="30"/>
      <c r="K89" s="145" t="str">
        <f>IF((H89-F89)&lt;0, (0),"")</f>
        <v/>
      </c>
      <c r="L89" s="145" t="str">
        <f t="shared" ref="L89:M91" si="27">IF((I89-H89)&lt;0, (0),"")</f>
        <v/>
      </c>
      <c r="M89" s="145" t="str">
        <f t="shared" si="27"/>
        <v/>
      </c>
    </row>
    <row r="90" spans="1:13" s="5" customFormat="1" ht="31.5" hidden="1" customHeight="1">
      <c r="B90" s="343" t="s">
        <v>2</v>
      </c>
      <c r="C90" s="344"/>
      <c r="D90" s="344"/>
      <c r="E90" s="185">
        <f>+'Ekamut-caxs'!D73</f>
        <v>0</v>
      </c>
      <c r="F90" s="185"/>
      <c r="G90" s="185"/>
      <c r="H90" s="61"/>
      <c r="I90" s="14"/>
      <c r="J90" s="14"/>
      <c r="K90" s="145" t="str">
        <f>IF((H90-E90)&lt;0, (0),"")</f>
        <v/>
      </c>
      <c r="L90" s="145" t="str">
        <f t="shared" si="27"/>
        <v/>
      </c>
      <c r="M90" s="145" t="str">
        <f t="shared" si="27"/>
        <v/>
      </c>
    </row>
    <row r="91" spans="1:13" s="2" customFormat="1" ht="17.25" hidden="1">
      <c r="A91" s="5"/>
      <c r="B91" s="17" t="s">
        <v>4</v>
      </c>
      <c r="C91" s="14"/>
      <c r="D91" s="14"/>
      <c r="E91" s="182" t="s">
        <v>92</v>
      </c>
      <c r="F91" s="182"/>
      <c r="G91" s="345"/>
      <c r="H91" s="346"/>
      <c r="I91" s="27"/>
      <c r="J91" s="27"/>
      <c r="K91" s="145"/>
      <c r="L91" s="145" t="str">
        <f t="shared" si="27"/>
        <v/>
      </c>
      <c r="M91" s="145" t="str">
        <f t="shared" si="27"/>
        <v/>
      </c>
    </row>
    <row r="92" spans="1:13" s="2" customFormat="1" ht="36.75" hidden="1" customHeight="1">
      <c r="B92" s="347" t="s">
        <v>6</v>
      </c>
      <c r="C92" s="30"/>
      <c r="D92" s="30"/>
      <c r="E92" s="185">
        <f>+'Ekamut-caxs'!D75</f>
        <v>0</v>
      </c>
      <c r="F92" s="185"/>
      <c r="G92" s="185"/>
      <c r="H92" s="25"/>
      <c r="I92" s="27"/>
      <c r="J92" s="27"/>
      <c r="K92" s="145"/>
      <c r="L92" s="145"/>
      <c r="M92" s="145"/>
    </row>
    <row r="93" spans="1:13" s="2" customFormat="1" ht="12" hidden="1" customHeight="1">
      <c r="B93" s="331"/>
      <c r="C93" s="27"/>
      <c r="D93" s="27"/>
      <c r="E93" s="182" t="s">
        <v>92</v>
      </c>
      <c r="F93" s="182"/>
      <c r="G93" s="345"/>
      <c r="H93" s="346"/>
      <c r="I93" s="27"/>
      <c r="J93" s="27"/>
      <c r="K93" s="145"/>
      <c r="L93" s="145"/>
      <c r="M93" s="145"/>
    </row>
    <row r="94" spans="1:13" s="2" customFormat="1" hidden="1">
      <c r="B94" s="331"/>
      <c r="C94" s="27" t="s">
        <v>180</v>
      </c>
      <c r="D94" s="27"/>
      <c r="E94" s="27"/>
      <c r="F94" s="26"/>
      <c r="G94" s="26"/>
      <c r="H94" s="26"/>
      <c r="I94" s="27"/>
      <c r="J94" s="27"/>
      <c r="K94" s="145"/>
      <c r="L94" s="145"/>
      <c r="M94" s="145"/>
    </row>
    <row r="95" spans="1:13" s="205" customFormat="1" ht="112.5" customHeight="1">
      <c r="B95" s="348" t="s">
        <v>209</v>
      </c>
      <c r="C95" s="445"/>
      <c r="D95" s="445"/>
      <c r="E95" s="445"/>
      <c r="G95" s="206" t="s">
        <v>223</v>
      </c>
    </row>
    <row r="96" spans="1:13">
      <c r="K96" s="145"/>
      <c r="L96" s="145"/>
      <c r="M96" s="145"/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zoomScaleSheetLayoutView="100" workbookViewId="0">
      <selection activeCell="C64" sqref="C64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8" t="s">
        <v>53</v>
      </c>
      <c r="B1" s="448"/>
      <c r="C1" s="448"/>
      <c r="D1" s="448"/>
      <c r="E1" s="448"/>
      <c r="F1" s="448"/>
    </row>
    <row r="2" spans="1:9" s="7" customFormat="1" ht="20.25">
      <c r="A2" s="432" t="str">
        <f>+'Ekamut-caxs'!A7</f>
        <v xml:space="preserve">«Երևանի հ․88 մսուր-մանկապարտեզ» ՀՈԱԿ-ի </v>
      </c>
      <c r="B2" s="432"/>
      <c r="C2" s="432"/>
      <c r="D2" s="432"/>
      <c r="E2" s="432"/>
      <c r="F2" s="432"/>
      <c r="G2" s="4"/>
      <c r="H2" s="4"/>
    </row>
    <row r="3" spans="1:9" ht="41.25" customHeight="1">
      <c r="A3" s="451" t="s">
        <v>274</v>
      </c>
      <c r="B3" s="451"/>
      <c r="C3" s="451"/>
      <c r="D3" s="451"/>
      <c r="E3" s="451"/>
      <c r="F3" s="451"/>
      <c r="G3" s="8"/>
      <c r="H3" s="8"/>
      <c r="I3" s="8"/>
    </row>
    <row r="4" spans="1:9">
      <c r="F4" s="375" t="s">
        <v>0</v>
      </c>
    </row>
    <row r="5" spans="1:9" ht="80.25" customHeight="1">
      <c r="A5" s="376" t="s">
        <v>3</v>
      </c>
      <c r="B5" s="377" t="s">
        <v>31</v>
      </c>
      <c r="C5" s="104" t="s">
        <v>200</v>
      </c>
      <c r="D5" s="104" t="s">
        <v>201</v>
      </c>
      <c r="E5" s="377" t="s">
        <v>50</v>
      </c>
      <c r="F5" s="368" t="s">
        <v>202</v>
      </c>
      <c r="H5" s="164" t="s">
        <v>213</v>
      </c>
    </row>
    <row r="6" spans="1:9" s="7" customFormat="1" ht="17.25">
      <c r="A6" s="151" t="s">
        <v>7</v>
      </c>
      <c r="B6" s="378" t="s">
        <v>137</v>
      </c>
      <c r="C6" s="141">
        <f>SUM(C7:C8,C11,C14:C19,C22:C23)</f>
        <v>61065.9</v>
      </c>
      <c r="D6" s="141">
        <f>SUM(D7:D8,D11,D14:D19,D22:D23)</f>
        <v>69583.599999999991</v>
      </c>
      <c r="E6" s="141">
        <f t="shared" ref="E6:E64" si="0">D6-C6</f>
        <v>8517.6999999999898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109">
        <v>54457.1</v>
      </c>
      <c r="D7" s="109">
        <f>+'Ekamut-caxs'!D11</f>
        <v>62449.7</v>
      </c>
      <c r="E7" s="109">
        <f t="shared" si="0"/>
        <v>7992.5999999999985</v>
      </c>
      <c r="F7" s="109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9">
        <f>SUM(C9:C10)</f>
        <v>0</v>
      </c>
      <c r="D8" s="109">
        <f>SUM(D9:D10)</f>
        <v>0</v>
      </c>
      <c r="E8" s="109">
        <f t="shared" si="0"/>
        <v>0</v>
      </c>
      <c r="F8" s="109"/>
    </row>
    <row r="9" spans="1:9" s="393" customFormat="1" ht="17.25">
      <c r="A9" s="390">
        <f>+A8+0.1</f>
        <v>2.1</v>
      </c>
      <c r="B9" s="391" t="str">
        <f>+'Ekamut-caxs'!B13</f>
        <v>վերապատրաստման գծով</v>
      </c>
      <c r="C9" s="387"/>
      <c r="D9" s="387">
        <f>+'Ekamut-caxs'!D13</f>
        <v>0</v>
      </c>
      <c r="E9" s="392">
        <f t="shared" si="0"/>
        <v>0</v>
      </c>
      <c r="F9" s="387"/>
    </row>
    <row r="10" spans="1:9" s="393" customFormat="1" ht="17.25">
      <c r="A10" s="390">
        <f>+A9+0.1</f>
        <v>2.2000000000000002</v>
      </c>
      <c r="B10" s="391" t="str">
        <f>+'Ekamut-caxs'!B14</f>
        <v>կամավոր ատեստավորման գծով</v>
      </c>
      <c r="C10" s="387"/>
      <c r="D10" s="387">
        <f>+'Ekamut-caxs'!D14</f>
        <v>0</v>
      </c>
      <c r="E10" s="392">
        <f t="shared" si="0"/>
        <v>0</v>
      </c>
      <c r="F10" s="387"/>
    </row>
    <row r="11" spans="1:9" s="19" customFormat="1" ht="17.25">
      <c r="A11" s="21">
        <f>+A8+1</f>
        <v>3</v>
      </c>
      <c r="B11" s="143" t="str">
        <f>+'Ekamut-caxs'!B15</f>
        <v>Դրամաշնորհներ բյուջեից, որից՝</v>
      </c>
      <c r="C11" s="109">
        <f>SUM(C12:C13)</f>
        <v>2252.9</v>
      </c>
      <c r="D11" s="109">
        <f>SUM(D12:D13)</f>
        <v>2709.4</v>
      </c>
      <c r="E11" s="109">
        <f t="shared" si="0"/>
        <v>456.5</v>
      </c>
      <c r="F11" s="109"/>
    </row>
    <row r="12" spans="1:9" s="393" customFormat="1" ht="27">
      <c r="A12" s="390">
        <f>+A9+1</f>
        <v>3.1</v>
      </c>
      <c r="B12" s="391" t="str">
        <f>+'Ekamut-caxs'!B16</f>
        <v>կրթության առանձնահատուկ պայմանների կարիք ունեցող երեխաների գծով</v>
      </c>
      <c r="C12" s="387">
        <v>866.5</v>
      </c>
      <c r="D12" s="387">
        <f>+'Ekamut-caxs'!D16</f>
        <v>1779.4</v>
      </c>
      <c r="E12" s="392">
        <f t="shared" si="0"/>
        <v>912.90000000000009</v>
      </c>
      <c r="F12" s="387"/>
    </row>
    <row r="13" spans="1:9" s="393" customFormat="1" ht="17.25">
      <c r="A13" s="390">
        <f>+A10+1</f>
        <v>3.2</v>
      </c>
      <c r="B13" s="391" t="str">
        <f>+'Ekamut-caxs'!B17</f>
        <v>զինծառայողների երեխաների գծով</v>
      </c>
      <c r="C13" s="387">
        <v>1386.4</v>
      </c>
      <c r="D13" s="387">
        <f>+'Ekamut-caxs'!D17</f>
        <v>930</v>
      </c>
      <c r="E13" s="392">
        <f t="shared" si="0"/>
        <v>-456.40000000000009</v>
      </c>
      <c r="F13" s="387"/>
    </row>
    <row r="14" spans="1:9" s="19" customFormat="1" ht="17.25">
      <c r="A14" s="21">
        <f>+A11+1</f>
        <v>4</v>
      </c>
      <c r="B14" s="143" t="str">
        <f>+'Ekamut-caxs'!B19</f>
        <v xml:space="preserve">Վճարովի ծառայություններից </v>
      </c>
      <c r="C14" s="109">
        <v>2870.4</v>
      </c>
      <c r="D14" s="109">
        <f>+'Ekamut-caxs'!D19</f>
        <v>2870.4</v>
      </c>
      <c r="E14" s="109">
        <f t="shared" si="0"/>
        <v>0</v>
      </c>
      <c r="F14" s="105"/>
    </row>
    <row r="15" spans="1:9" s="19" customFormat="1" ht="17.25">
      <c r="A15" s="21">
        <f t="shared" ref="A15:A23" si="1">+A14+1</f>
        <v>5</v>
      </c>
      <c r="B15" s="143" t="str">
        <f>+'Ekamut-caxs'!B20</f>
        <v>Սպասարկման և կոմունալ համավճարներից</v>
      </c>
      <c r="C15" s="110">
        <v>41.3</v>
      </c>
      <c r="D15" s="109">
        <f>+'Ekamut-caxs'!D20</f>
        <v>40</v>
      </c>
      <c r="E15" s="109">
        <f t="shared" si="0"/>
        <v>-1.2999999999999972</v>
      </c>
      <c r="F15" s="109"/>
    </row>
    <row r="16" spans="1:9" s="19" customFormat="1" ht="17.25">
      <c r="A16" s="21">
        <f t="shared" si="1"/>
        <v>6</v>
      </c>
      <c r="B16" s="143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>
      <c r="A17" s="21">
        <f t="shared" si="1"/>
        <v>7</v>
      </c>
      <c r="B17" s="143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>
      <c r="A18" s="21">
        <f t="shared" si="1"/>
        <v>8</v>
      </c>
      <c r="B18" s="143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3" t="str">
        <f>+'Ekamut-caxs'!B24</f>
        <v xml:space="preserve">Պայմանով ստացված ակտիվներից, այդ թվում՝  </v>
      </c>
      <c r="C19" s="110">
        <f>SUM(C20:C21)</f>
        <v>1426.7</v>
      </c>
      <c r="D19" s="110">
        <f>SUM(D20:D21)</f>
        <v>1496.4</v>
      </c>
      <c r="E19" s="109">
        <f t="shared" si="0"/>
        <v>69.700000000000045</v>
      </c>
      <c r="F19" s="105"/>
    </row>
    <row r="20" spans="1:7" s="393" customFormat="1" ht="17.25">
      <c r="A20" s="390">
        <f>+A19+0.1</f>
        <v>9.1</v>
      </c>
      <c r="B20" s="391" t="str">
        <f>+'Ekamut-caxs'!B25</f>
        <v xml:space="preserve">ոչ ընթացիկ </v>
      </c>
      <c r="C20" s="387">
        <v>1426.7</v>
      </c>
      <c r="D20" s="387">
        <f>+'Ekamut-caxs'!D25</f>
        <v>1496.4</v>
      </c>
      <c r="E20" s="392">
        <f t="shared" si="0"/>
        <v>69.700000000000045</v>
      </c>
      <c r="F20" s="387"/>
    </row>
    <row r="21" spans="1:7" s="393" customFormat="1" ht="17.25">
      <c r="A21" s="390">
        <f>+A20+0.1</f>
        <v>9.1999999999999993</v>
      </c>
      <c r="B21" s="391" t="str">
        <f>+'Ekamut-caxs'!B26</f>
        <v xml:space="preserve">ընթացիկ </v>
      </c>
      <c r="C21" s="387"/>
      <c r="D21" s="387">
        <f>+'Ekamut-caxs'!D26</f>
        <v>0</v>
      </c>
      <c r="E21" s="392">
        <f t="shared" si="0"/>
        <v>0</v>
      </c>
      <c r="F21" s="387"/>
    </row>
    <row r="22" spans="1:7" s="19" customFormat="1" ht="17.25">
      <c r="A22" s="21">
        <f t="shared" si="1"/>
        <v>10.199999999999999</v>
      </c>
      <c r="B22" s="143" t="str">
        <f>+'Ekamut-caxs'!B27</f>
        <v>Բանկի տոկոսից</v>
      </c>
      <c r="C22" s="110"/>
      <c r="D22" s="109">
        <f>+'Ekamut-caxs'!D27</f>
        <v>0</v>
      </c>
      <c r="E22" s="109">
        <f t="shared" si="0"/>
        <v>0</v>
      </c>
      <c r="F22" s="105"/>
    </row>
    <row r="23" spans="1:7" s="19" customFormat="1" ht="17.25">
      <c r="A23" s="21">
        <f t="shared" si="1"/>
        <v>11.2</v>
      </c>
      <c r="B23" s="143" t="str">
        <f>+'Ekamut-caxs'!B18</f>
        <v>Սուբսիդիա ջրամատակարարման գծով</v>
      </c>
      <c r="C23" s="110">
        <v>17.5</v>
      </c>
      <c r="D23" s="109">
        <f>+'Ekamut-caxs'!D18</f>
        <v>17.7</v>
      </c>
      <c r="E23" s="109">
        <f>D23-C23</f>
        <v>0.19999999999999929</v>
      </c>
      <c r="F23" s="109"/>
      <c r="G23" s="32" t="s">
        <v>281</v>
      </c>
    </row>
    <row r="24" spans="1:7" s="7" customFormat="1" ht="17.25">
      <c r="A24" s="151" t="s">
        <v>11</v>
      </c>
      <c r="B24" s="378" t="s">
        <v>138</v>
      </c>
      <c r="C24" s="379">
        <f>SUM(C25,C28:C34,C38:C60,C62:C63)</f>
        <v>66962.5</v>
      </c>
      <c r="D24" s="379">
        <f>SUM(D25,D28:D34,D38:D60,D62:D63)</f>
        <v>69583.599999999977</v>
      </c>
      <c r="E24" s="141">
        <f t="shared" si="0"/>
        <v>2621.0999999999767</v>
      </c>
      <c r="F24" s="141"/>
    </row>
    <row r="25" spans="1:7" s="19" customFormat="1" ht="17.25">
      <c r="A25" s="21">
        <v>1</v>
      </c>
      <c r="B25" s="143" t="str">
        <f>+'Ekamut-caxs'!B32</f>
        <v>Աշխատավարձի գծով, որից՝</v>
      </c>
      <c r="C25" s="110">
        <v>48403.8</v>
      </c>
      <c r="D25" s="110">
        <f>+'Ekamut-caxs'!D32</f>
        <v>48903.199999999997</v>
      </c>
      <c r="E25" s="109">
        <f t="shared" si="0"/>
        <v>499.39999999999418</v>
      </c>
      <c r="F25" s="105"/>
    </row>
    <row r="26" spans="1:7" s="393" customFormat="1" ht="17.25">
      <c r="A26" s="390">
        <v>1.1000000000000001</v>
      </c>
      <c r="B26" s="391" t="str">
        <f>+'Ekamut-caxs'!B33</f>
        <v>վճարովի ծառայության գծով</v>
      </c>
      <c r="C26" s="387">
        <v>1979.9</v>
      </c>
      <c r="D26" s="387">
        <f>+'Ekamut-caxs'!D33</f>
        <v>1828.8</v>
      </c>
      <c r="E26" s="392">
        <f>D26-C26</f>
        <v>-151.10000000000014</v>
      </c>
      <c r="F26" s="387"/>
    </row>
    <row r="27" spans="1:7" s="393" customFormat="1" ht="17.25">
      <c r="A27" s="390">
        <v>1.2</v>
      </c>
      <c r="B27" s="391" t="s">
        <v>257</v>
      </c>
      <c r="C27" s="387">
        <v>2900.9</v>
      </c>
      <c r="D27" s="387">
        <f>+'Ekamut-caxs'!D34</f>
        <v>0</v>
      </c>
      <c r="E27" s="392">
        <f>D27-C27</f>
        <v>-2900.9</v>
      </c>
      <c r="F27" s="387"/>
    </row>
    <row r="28" spans="1:7" s="19" customFormat="1" ht="17.25">
      <c r="A28" s="21">
        <f>+A25+1</f>
        <v>2</v>
      </c>
      <c r="B28" s="143" t="str">
        <f>+'Ekamut-caxs'!B35</f>
        <v>Սննդի գծով</v>
      </c>
      <c r="C28" s="110">
        <v>10792.6</v>
      </c>
      <c r="D28" s="110">
        <f>+'Ekamut-caxs'!D35</f>
        <v>10858.2</v>
      </c>
      <c r="E28" s="109">
        <f t="shared" si="0"/>
        <v>65.600000000000364</v>
      </c>
      <c r="F28" s="202"/>
    </row>
    <row r="29" spans="1:7" s="19" customFormat="1" ht="17.25">
      <c r="A29" s="21">
        <f>+A28+1</f>
        <v>3</v>
      </c>
      <c r="B29" s="143" t="str">
        <f>+'Ekamut-caxs'!B36</f>
        <v>Ջեռուցման գծով</v>
      </c>
      <c r="C29" s="110">
        <v>1139.3</v>
      </c>
      <c r="D29" s="110">
        <f>+'Ekamut-caxs'!D36</f>
        <v>1142.7</v>
      </c>
      <c r="E29" s="109">
        <f t="shared" si="0"/>
        <v>3.4000000000000909</v>
      </c>
      <c r="F29" s="105"/>
    </row>
    <row r="30" spans="1:7" s="19" customFormat="1" ht="17.25">
      <c r="A30" s="21">
        <f t="shared" ref="A30:A34" si="2">+A29+1</f>
        <v>4</v>
      </c>
      <c r="B30" s="143" t="str">
        <f>+'Ekamut-caxs'!B37</f>
        <v>Էլեկտրաէներգիայի գծով</v>
      </c>
      <c r="C30" s="110">
        <v>1575.2</v>
      </c>
      <c r="D30" s="110">
        <f>+'Ekamut-caxs'!D37</f>
        <v>1600.4</v>
      </c>
      <c r="E30" s="109">
        <f t="shared" si="0"/>
        <v>25.200000000000045</v>
      </c>
      <c r="F30" s="105"/>
    </row>
    <row r="31" spans="1:7" s="19" customFormat="1" ht="17.25">
      <c r="A31" s="21">
        <f t="shared" si="2"/>
        <v>5</v>
      </c>
      <c r="B31" s="143" t="str">
        <f>+'Ekamut-caxs'!B38</f>
        <v>Ջրմուղ-կոյուղու գծով</v>
      </c>
      <c r="C31" s="110">
        <v>601.70000000000005</v>
      </c>
      <c r="D31" s="110">
        <f>+'Ekamut-caxs'!D38</f>
        <v>614.20000000000005</v>
      </c>
      <c r="E31" s="109">
        <f t="shared" si="0"/>
        <v>12.5</v>
      </c>
      <c r="F31" s="105"/>
      <c r="G31" s="62"/>
    </row>
    <row r="32" spans="1:7" s="19" customFormat="1" ht="17.25">
      <c r="A32" s="21">
        <f t="shared" si="2"/>
        <v>6</v>
      </c>
      <c r="B32" s="143" t="str">
        <f>+'Ekamut-caxs'!B39</f>
        <v>Աղբահանության գծով</v>
      </c>
      <c r="C32" s="110">
        <v>101.6</v>
      </c>
      <c r="D32" s="110">
        <f>+'Ekamut-caxs'!D39</f>
        <v>52.3</v>
      </c>
      <c r="E32" s="109">
        <f t="shared" si="0"/>
        <v>-49.3</v>
      </c>
      <c r="F32" s="105"/>
    </row>
    <row r="33" spans="1:7" s="19" customFormat="1" ht="17.25">
      <c r="A33" s="21">
        <f t="shared" si="2"/>
        <v>7</v>
      </c>
      <c r="B33" s="143" t="str">
        <f>+'Ekamut-caxs'!B40</f>
        <v>Ախտաբանության գծով</v>
      </c>
      <c r="C33" s="110">
        <v>60</v>
      </c>
      <c r="D33" s="110">
        <f>+'Ekamut-caxs'!D40</f>
        <v>60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3" t="str">
        <f>+'Ekamut-caxs'!B41</f>
        <v>Կապի գծով, այդ թվում`</v>
      </c>
      <c r="C34" s="110">
        <f>SUM(C35:C37)</f>
        <v>133.80000000000001</v>
      </c>
      <c r="D34" s="110">
        <f>SUM(D35:D37)</f>
        <v>149.6</v>
      </c>
      <c r="E34" s="109">
        <f t="shared" si="0"/>
        <v>15.799999999999983</v>
      </c>
      <c r="F34" s="105"/>
    </row>
    <row r="35" spans="1:7" s="393" customFormat="1" ht="17.25">
      <c r="A35" s="390">
        <v>8.1</v>
      </c>
      <c r="B35" s="391" t="str">
        <f>+'Ekamut-caxs'!B42</f>
        <v>բաժանորդային վճար</v>
      </c>
      <c r="C35" s="387">
        <v>57.6</v>
      </c>
      <c r="D35" s="387">
        <f>+'Ekamut-caxs'!D42</f>
        <v>57.6</v>
      </c>
      <c r="E35" s="392">
        <f t="shared" si="0"/>
        <v>0</v>
      </c>
      <c r="F35" s="387"/>
    </row>
    <row r="36" spans="1:7" s="393" customFormat="1" ht="17.25">
      <c r="A36" s="390">
        <v>8.1999999999999993</v>
      </c>
      <c r="B36" s="391" t="str">
        <f>+'Ekamut-caxs'!B43</f>
        <v>րոպեավճար</v>
      </c>
      <c r="C36" s="387">
        <v>4.2</v>
      </c>
      <c r="D36" s="387">
        <f>+'Ekamut-caxs'!D43</f>
        <v>20</v>
      </c>
      <c r="E36" s="392">
        <f t="shared" si="0"/>
        <v>15.8</v>
      </c>
      <c r="F36" s="387"/>
    </row>
    <row r="37" spans="1:7" s="393" customFormat="1" ht="17.25">
      <c r="A37" s="390">
        <v>8.3000000000000007</v>
      </c>
      <c r="B37" s="391" t="str">
        <f>+'Ekamut-caxs'!B44</f>
        <v>ինտերնետ կապ</v>
      </c>
      <c r="C37" s="387">
        <v>72</v>
      </c>
      <c r="D37" s="387">
        <f>+'Ekamut-caxs'!D44</f>
        <v>72</v>
      </c>
      <c r="E37" s="392">
        <f t="shared" si="0"/>
        <v>0</v>
      </c>
      <c r="F37" s="387"/>
    </row>
    <row r="38" spans="1:7" s="19" customFormat="1" ht="17.25">
      <c r="A38" s="21">
        <f>+A34+1</f>
        <v>9</v>
      </c>
      <c r="B38" s="143" t="str">
        <f>+'Ekamut-caxs'!B45</f>
        <v>Բանկային ծառայության գծով</v>
      </c>
      <c r="C38" s="110">
        <v>16.899999999999999</v>
      </c>
      <c r="D38" s="110">
        <f>+'Ekamut-caxs'!D45</f>
        <v>0</v>
      </c>
      <c r="E38" s="109">
        <f t="shared" si="0"/>
        <v>-16.899999999999999</v>
      </c>
      <c r="F38" s="105"/>
    </row>
    <row r="39" spans="1:7" s="19" customFormat="1" ht="17.25">
      <c r="A39" s="21">
        <f>+A38+1</f>
        <v>10</v>
      </c>
      <c r="B39" s="143" t="str">
        <f>+'Ekamut-caxs'!B46</f>
        <v>Տնտեսական ապրանքների գծով</v>
      </c>
      <c r="C39" s="110">
        <v>523</v>
      </c>
      <c r="D39" s="110">
        <f>+'Ekamut-caxs'!D46</f>
        <v>588</v>
      </c>
      <c r="E39" s="109">
        <f t="shared" si="0"/>
        <v>65</v>
      </c>
      <c r="F39" s="105"/>
      <c r="G39" s="5"/>
    </row>
    <row r="40" spans="1:7" s="19" customFormat="1" ht="17.25">
      <c r="A40" s="21">
        <f t="shared" ref="A40:A60" si="3">+A39+1</f>
        <v>11</v>
      </c>
      <c r="B40" s="143" t="str">
        <f>+'Ekamut-caxs'!B47</f>
        <v>Գրասենյակային ապրանքների գծով</v>
      </c>
      <c r="C40" s="110">
        <v>111.6</v>
      </c>
      <c r="D40" s="110">
        <f>+'Ekamut-caxs'!D47</f>
        <v>111.6</v>
      </c>
      <c r="E40" s="109">
        <f t="shared" si="0"/>
        <v>0</v>
      </c>
      <c r="F40" s="105"/>
    </row>
    <row r="41" spans="1:7" s="19" customFormat="1" ht="17.25">
      <c r="A41" s="21">
        <f t="shared" si="3"/>
        <v>12</v>
      </c>
      <c r="B41" s="143" t="str">
        <f>+'Ekamut-caxs'!B48</f>
        <v>Փոքրարժեք կամ արագամաշ առարկաների գծով</v>
      </c>
      <c r="C41" s="110">
        <v>486.2</v>
      </c>
      <c r="D41" s="110">
        <f>+'Ekamut-caxs'!D48</f>
        <v>520</v>
      </c>
      <c r="E41" s="109">
        <f t="shared" si="0"/>
        <v>33.800000000000011</v>
      </c>
      <c r="F41" s="105"/>
    </row>
    <row r="42" spans="1:7" s="19" customFormat="1" ht="17.25">
      <c r="A42" s="21">
        <f t="shared" si="3"/>
        <v>13</v>
      </c>
      <c r="B42" s="143" t="str">
        <f>+'Ekamut-caxs'!B49</f>
        <v>Ուսումնական նյութերի գծով</v>
      </c>
      <c r="C42" s="110">
        <v>132.80000000000001</v>
      </c>
      <c r="D42" s="110">
        <f>+'Ekamut-caxs'!D49</f>
        <v>500</v>
      </c>
      <c r="E42" s="109">
        <f t="shared" si="0"/>
        <v>367.2</v>
      </c>
      <c r="F42" s="105"/>
    </row>
    <row r="43" spans="1:7" s="19" customFormat="1" ht="17.25">
      <c r="A43" s="21">
        <f t="shared" si="3"/>
        <v>14</v>
      </c>
      <c r="B43" s="143" t="str">
        <f>+'Ekamut-caxs'!B50</f>
        <v>Դեղորայքի գծով</v>
      </c>
      <c r="C43" s="110"/>
      <c r="D43" s="110">
        <f>+'Ekamut-caxs'!D50</f>
        <v>100</v>
      </c>
      <c r="E43" s="109">
        <f>D43-C43</f>
        <v>100</v>
      </c>
      <c r="F43" s="105"/>
    </row>
    <row r="44" spans="1:7" s="19" customFormat="1" ht="17.25">
      <c r="A44" s="21">
        <f t="shared" si="3"/>
        <v>15</v>
      </c>
      <c r="B44" s="143" t="str">
        <f>+'Ekamut-caxs'!B51</f>
        <v>Բուժ.ծառայության գծով</v>
      </c>
      <c r="C44" s="110"/>
      <c r="D44" s="110">
        <f>+'Ekamut-caxs'!D51</f>
        <v>55</v>
      </c>
      <c r="E44" s="109">
        <f t="shared" si="0"/>
        <v>55</v>
      </c>
      <c r="F44" s="105"/>
    </row>
    <row r="45" spans="1:7" s="19" customFormat="1" ht="17.25">
      <c r="A45" s="21">
        <f t="shared" si="3"/>
        <v>16</v>
      </c>
      <c r="B45" s="143" t="str">
        <f>+'Ekamut-caxs'!B52</f>
        <v>Ընթացիկ վերանորոգման գծով</v>
      </c>
      <c r="C45" s="109">
        <v>910</v>
      </c>
      <c r="D45" s="110">
        <f>+'Ekamut-caxs'!D52</f>
        <v>1500</v>
      </c>
      <c r="E45" s="109">
        <f t="shared" si="0"/>
        <v>590</v>
      </c>
      <c r="F45" s="105"/>
    </row>
    <row r="46" spans="1:7" s="19" customFormat="1" ht="17.25">
      <c r="A46" s="21">
        <f t="shared" si="3"/>
        <v>17</v>
      </c>
      <c r="B46" s="143" t="str">
        <f>+'Ekamut-caxs'!B53</f>
        <v>Ջեռուցման համակարգի սպասարկման գծով</v>
      </c>
      <c r="C46" s="109">
        <v>95.5</v>
      </c>
      <c r="D46" s="110">
        <f>+'Ekamut-caxs'!D53</f>
        <v>200</v>
      </c>
      <c r="E46" s="109">
        <f>D46-C46</f>
        <v>104.5</v>
      </c>
      <c r="F46" s="105"/>
    </row>
    <row r="47" spans="1:7" s="19" customFormat="1" ht="17.25">
      <c r="A47" s="21">
        <f t="shared" si="3"/>
        <v>18</v>
      </c>
      <c r="B47" s="143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>
      <c r="A48" s="21">
        <f t="shared" si="3"/>
        <v>19</v>
      </c>
      <c r="B48" s="143" t="str">
        <f>+'Ekamut-caxs'!B55</f>
        <v>Սպասարկման և կոմունալ համավճարների գծով</v>
      </c>
      <c r="C48" s="109">
        <v>41.3</v>
      </c>
      <c r="D48" s="110">
        <f>+'Ekamut-caxs'!D55</f>
        <v>40</v>
      </c>
      <c r="E48" s="109">
        <f>D48-C48</f>
        <v>-1.2999999999999972</v>
      </c>
      <c r="F48" s="109"/>
    </row>
    <row r="49" spans="1:7" s="19" customFormat="1" ht="17.25">
      <c r="A49" s="21">
        <f t="shared" si="3"/>
        <v>20</v>
      </c>
      <c r="B49" s="143" t="str">
        <f>+'Ekamut-caxs'!B56</f>
        <v>Գնումների համակարգողի ծառայության գծով</v>
      </c>
      <c r="C49" s="110">
        <v>108</v>
      </c>
      <c r="D49" s="110">
        <f>+'Ekamut-caxs'!D56</f>
        <v>125</v>
      </c>
      <c r="E49" s="109">
        <f t="shared" si="0"/>
        <v>17</v>
      </c>
      <c r="F49" s="105"/>
    </row>
    <row r="50" spans="1:7" s="19" customFormat="1" ht="17.25">
      <c r="A50" s="21">
        <f t="shared" si="3"/>
        <v>21</v>
      </c>
      <c r="B50" s="143" t="str">
        <f>+'Ekamut-caxs'!B57</f>
        <v>Համակարգիչների տեխնիկական սպասարկման գծով</v>
      </c>
      <c r="C50" s="110">
        <v>61.5</v>
      </c>
      <c r="D50" s="110">
        <f>+'Ekamut-caxs'!D57</f>
        <v>100</v>
      </c>
      <c r="E50" s="109">
        <f t="shared" si="0"/>
        <v>38.5</v>
      </c>
      <c r="F50" s="105"/>
    </row>
    <row r="51" spans="1:7" s="19" customFormat="1" ht="17.25">
      <c r="A51" s="21">
        <f t="shared" si="3"/>
        <v>22</v>
      </c>
      <c r="B51" s="143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112</v>
      </c>
      <c r="E51" s="109">
        <f t="shared" si="0"/>
        <v>5</v>
      </c>
      <c r="F51" s="105"/>
      <c r="G51" s="5"/>
    </row>
    <row r="52" spans="1:7" s="19" customFormat="1" ht="17.25">
      <c r="A52" s="21">
        <f t="shared" si="3"/>
        <v>23</v>
      </c>
      <c r="B52" s="143" t="str">
        <f>+'Ekamut-caxs'!B59</f>
        <v>էլ․ստորագրության գծով</v>
      </c>
      <c r="C52" s="109"/>
      <c r="D52" s="110">
        <f>+'Ekamut-caxs'!D59</f>
        <v>3</v>
      </c>
      <c r="E52" s="109">
        <f t="shared" ref="E52:E63" si="4">D52-C52</f>
        <v>3</v>
      </c>
      <c r="F52" s="109"/>
    </row>
    <row r="53" spans="1:7" s="19" customFormat="1" ht="17.25">
      <c r="A53" s="21">
        <f t="shared" si="3"/>
        <v>24</v>
      </c>
      <c r="B53" s="143" t="str">
        <f>+'Ekamut-caxs'!B60</f>
        <v>Հայտարարության գծով</v>
      </c>
      <c r="C53" s="109"/>
      <c r="D53" s="110">
        <f>+'Ekamut-caxs'!D60</f>
        <v>0</v>
      </c>
      <c r="E53" s="109">
        <f t="shared" si="4"/>
        <v>0</v>
      </c>
      <c r="F53" s="105"/>
    </row>
    <row r="54" spans="1:7" s="19" customFormat="1" ht="17.25">
      <c r="A54" s="21">
        <f t="shared" si="3"/>
        <v>25</v>
      </c>
      <c r="B54" s="143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f t="shared" si="3"/>
        <v>26</v>
      </c>
      <c r="B55" s="143" t="str">
        <f>+'Ekamut-caxs'!B62</f>
        <v>Վերապատրաստման գծով</v>
      </c>
      <c r="C55" s="109">
        <v>24</v>
      </c>
      <c r="D55" s="110">
        <f>+'Ekamut-caxs'!D62</f>
        <v>72</v>
      </c>
      <c r="E55" s="109">
        <f t="shared" si="4"/>
        <v>48</v>
      </c>
      <c r="F55" s="109"/>
    </row>
    <row r="56" spans="1:7" s="19" customFormat="1" ht="17.25">
      <c r="A56" s="21">
        <f t="shared" si="3"/>
        <v>27</v>
      </c>
      <c r="B56" s="143" t="s">
        <v>303</v>
      </c>
      <c r="C56" s="109"/>
      <c r="D56" s="110">
        <f>+'Ekamut-caxs'!D63</f>
        <v>100</v>
      </c>
      <c r="E56" s="109">
        <f t="shared" si="4"/>
        <v>100</v>
      </c>
      <c r="F56" s="109"/>
    </row>
    <row r="57" spans="1:7" s="19" customFormat="1" ht="17.25">
      <c r="A57" s="21">
        <f t="shared" si="3"/>
        <v>28</v>
      </c>
      <c r="B57" s="143" t="s">
        <v>259</v>
      </c>
      <c r="C57" s="109"/>
      <c r="D57" s="110">
        <f>+'Ekamut-caxs'!D64</f>
        <v>450</v>
      </c>
      <c r="E57" s="109">
        <f t="shared" si="4"/>
        <v>450</v>
      </c>
      <c r="F57" s="109"/>
    </row>
    <row r="58" spans="1:7" s="19" customFormat="1" ht="17.25">
      <c r="A58" s="21">
        <f t="shared" si="3"/>
        <v>29</v>
      </c>
      <c r="B58" s="143" t="str">
        <f>+'Ekamut-caxs'!B65</f>
        <v>Դուրսգրվող գույքի վերագնահատման գծով</v>
      </c>
      <c r="C58" s="109">
        <v>19.2</v>
      </c>
      <c r="D58" s="110">
        <f>+'Ekamut-caxs'!D65</f>
        <v>30</v>
      </c>
      <c r="E58" s="109">
        <f>D58-C58</f>
        <v>10.8</v>
      </c>
      <c r="F58" s="370"/>
    </row>
    <row r="59" spans="1:7" s="19" customFormat="1" ht="17.25">
      <c r="A59" s="21">
        <f t="shared" si="3"/>
        <v>30</v>
      </c>
      <c r="B59" s="143" t="str">
        <f>+'Ekamut-caxs'!B66</f>
        <v>Կրակմարիչների լիցքավորում</v>
      </c>
      <c r="C59" s="109"/>
      <c r="D59" s="110">
        <f>+'Ekamut-caxs'!D66</f>
        <v>50</v>
      </c>
      <c r="E59" s="109">
        <f>D59-C59</f>
        <v>50</v>
      </c>
      <c r="F59" s="109"/>
      <c r="G59" s="32" t="s">
        <v>281</v>
      </c>
    </row>
    <row r="60" spans="1:7" s="19" customFormat="1" ht="17.25">
      <c r="A60" s="21">
        <f t="shared" si="3"/>
        <v>31</v>
      </c>
      <c r="B60" s="143" t="str">
        <f>+'Ekamut-caxs'!B67</f>
        <v>Հիմնական միջոցների մաշվածության գծով, որից՝</v>
      </c>
      <c r="C60" s="109">
        <v>1496.4</v>
      </c>
      <c r="D60" s="110">
        <f>+'Ekamut-caxs'!D67</f>
        <v>1496.4</v>
      </c>
      <c r="E60" s="109">
        <f t="shared" si="4"/>
        <v>0</v>
      </c>
      <c r="F60" s="109"/>
    </row>
    <row r="61" spans="1:7" s="393" customFormat="1" ht="17.25">
      <c r="A61" s="390">
        <f>+A60+0.1</f>
        <v>31.1</v>
      </c>
      <c r="B61" s="391" t="str">
        <f>+'Ekamut-caxs'!B68</f>
        <v>պայմանով (անհատույց) ստացված</v>
      </c>
      <c r="C61" s="387">
        <v>1426.7</v>
      </c>
      <c r="D61" s="387">
        <f>+'Ekamut-caxs'!D68</f>
        <v>1496.4</v>
      </c>
      <c r="E61" s="392">
        <f t="shared" si="4"/>
        <v>69.700000000000045</v>
      </c>
      <c r="F61" s="387"/>
    </row>
    <row r="62" spans="1:7" s="19" customFormat="1" ht="17.25">
      <c r="A62" s="21">
        <f>+A60+1</f>
        <v>32</v>
      </c>
      <c r="B62" s="143" t="str">
        <f>+'Ekamut-caxs'!B69</f>
        <v xml:space="preserve">Չփոխհատուցվող հարկերի գծով </v>
      </c>
      <c r="C62" s="109">
        <v>21.1</v>
      </c>
      <c r="D62" s="110">
        <f>+'Ekamut-caxs'!D69</f>
        <v>50</v>
      </c>
      <c r="E62" s="109">
        <f t="shared" si="4"/>
        <v>28.9</v>
      </c>
      <c r="F62" s="109"/>
    </row>
    <row r="63" spans="1:7" s="19" customFormat="1" ht="17.25">
      <c r="A63" s="21">
        <f>+A62+1</f>
        <v>33</v>
      </c>
      <c r="B63" s="143" t="str">
        <f>+'Ekamut-caxs'!B70</f>
        <v>Այլ ծախսերի գծով</v>
      </c>
      <c r="C63" s="109"/>
      <c r="D63" s="110">
        <f>+'Ekamut-caxs'!D70</f>
        <v>0</v>
      </c>
      <c r="E63" s="109">
        <f t="shared" si="4"/>
        <v>0</v>
      </c>
      <c r="F63" s="109"/>
    </row>
    <row r="64" spans="1:7" s="12" customFormat="1" ht="17.25">
      <c r="A64" s="380"/>
      <c r="B64" s="381" t="s">
        <v>78</v>
      </c>
      <c r="C64" s="141">
        <f>C6-C24</f>
        <v>-5896.5999999999985</v>
      </c>
      <c r="D64" s="141">
        <f>D6-D24</f>
        <v>0</v>
      </c>
      <c r="E64" s="141">
        <f t="shared" si="0"/>
        <v>5896.5999999999985</v>
      </c>
      <c r="F64" s="141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2" t="s">
        <v>2</v>
      </c>
      <c r="C66" s="46"/>
      <c r="D66" s="450">
        <f>+'Ekamut-caxs'!D73</f>
        <v>0</v>
      </c>
      <c r="E66" s="450"/>
      <c r="F66" s="45"/>
    </row>
    <row r="67" spans="1:6" ht="9.75" customHeight="1">
      <c r="B67" s="383"/>
      <c r="C67" s="67"/>
      <c r="D67" s="449" t="s">
        <v>5</v>
      </c>
      <c r="E67" s="449"/>
      <c r="F67" s="384"/>
    </row>
    <row r="68" spans="1:6" ht="24.75" customHeight="1">
      <c r="B68" s="382" t="s">
        <v>6</v>
      </c>
      <c r="C68" s="46"/>
      <c r="D68" s="450">
        <f>+'Ekamut-caxs'!D75</f>
        <v>0</v>
      </c>
      <c r="E68" s="450"/>
      <c r="F68" s="45"/>
    </row>
    <row r="69" spans="1:6" ht="11.25" customHeight="1">
      <c r="B69" s="65"/>
      <c r="C69" s="67"/>
      <c r="D69" s="449" t="s">
        <v>5</v>
      </c>
      <c r="E69" s="449"/>
      <c r="F69" s="384"/>
    </row>
    <row r="70" spans="1:6">
      <c r="B70" s="385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zoomScaleSheetLayoutView="100" workbookViewId="0">
      <selection activeCell="C64" sqref="C64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8" t="s">
        <v>79</v>
      </c>
      <c r="B1" s="448"/>
      <c r="C1" s="448"/>
      <c r="D1" s="448"/>
      <c r="E1" s="448"/>
      <c r="F1" s="448"/>
    </row>
    <row r="2" spans="1:20" s="7" customFormat="1" ht="20.25">
      <c r="A2" s="432" t="str">
        <f>+'Ekamut-caxs'!A7</f>
        <v xml:space="preserve">«Երևանի հ․88 մսուր-մանկապարտեզ» ՀՈԱԿ-ի </v>
      </c>
      <c r="B2" s="432"/>
      <c r="C2" s="432"/>
      <c r="D2" s="432"/>
      <c r="E2" s="432"/>
      <c r="F2" s="432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1" t="s">
        <v>275</v>
      </c>
      <c r="B3" s="451"/>
      <c r="C3" s="451"/>
      <c r="D3" s="451"/>
      <c r="E3" s="451"/>
      <c r="F3" s="451"/>
      <c r="G3" s="52"/>
      <c r="H3" s="40"/>
      <c r="I3" s="40"/>
      <c r="J3" s="40"/>
      <c r="K3" s="40"/>
      <c r="L3" s="40"/>
    </row>
    <row r="4" spans="1:20" s="7" customFormat="1" ht="18" customHeight="1">
      <c r="A4" s="362"/>
      <c r="B4" s="363"/>
      <c r="F4" s="364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9" customFormat="1" ht="75.75" customHeight="1">
      <c r="A5" s="365" t="s">
        <v>3</v>
      </c>
      <c r="B5" s="366" t="s">
        <v>31</v>
      </c>
      <c r="C5" s="104" t="s">
        <v>200</v>
      </c>
      <c r="D5" s="104" t="s">
        <v>201</v>
      </c>
      <c r="E5" s="367" t="s">
        <v>50</v>
      </c>
      <c r="F5" s="368" t="str">
        <f>+'Ekamutneri hamematakan'!F5</f>
        <v>Ծանոթություն նախատեսվող ցուցանիշների վերաբերյալ</v>
      </c>
      <c r="G5" s="6"/>
      <c r="H5" s="164" t="s">
        <v>213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6" t="s">
        <v>7</v>
      </c>
      <c r="B6" s="337" t="s">
        <v>32</v>
      </c>
      <c r="C6" s="106">
        <v>1228.3</v>
      </c>
      <c r="D6" s="350">
        <f>+C82</f>
        <v>5478.2999999999884</v>
      </c>
      <c r="E6" s="106">
        <f t="shared" ref="E6:E68" si="0">D6-C6</f>
        <v>4249.9999999999882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6" t="s">
        <v>11</v>
      </c>
      <c r="B7" s="337" t="s">
        <v>80</v>
      </c>
      <c r="C7" s="106">
        <f>SUM(C8,C12,C16:C23)</f>
        <v>70454.599999999991</v>
      </c>
      <c r="D7" s="106">
        <f>SUM(D8:D9,D12,D16:D23)</f>
        <v>69444.499999999985</v>
      </c>
      <c r="E7" s="106">
        <f>D7-C7</f>
        <v>-1010.1000000000058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8">
        <v>64874</v>
      </c>
      <c r="D8" s="108">
        <f>+'Dramakan hosqer'!F14</f>
        <v>62449.7</v>
      </c>
      <c r="E8" s="108">
        <f>D8-C8</f>
        <v>-2424.3000000000029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 hidden="1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0</v>
      </c>
      <c r="D9" s="108">
        <f>SUM(D10:D11)</f>
        <v>0</v>
      </c>
      <c r="E9" s="108">
        <f t="shared" ref="E9:E15" si="1">D9-C9</f>
        <v>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4" customFormat="1" ht="17.25" hidden="1">
      <c r="A10" s="315">
        <f>+A9+0.1</f>
        <v>2.1</v>
      </c>
      <c r="B10" s="316" t="str">
        <f>+'Dramakan hosqer'!B16</f>
        <v>վերապատրաստման գծով</v>
      </c>
      <c r="C10" s="318"/>
      <c r="D10" s="318">
        <f>+'Dramakan hosqer'!F16</f>
        <v>0</v>
      </c>
      <c r="E10" s="386">
        <f t="shared" si="1"/>
        <v>0</v>
      </c>
      <c r="F10" s="387"/>
      <c r="G10" s="388"/>
      <c r="H10" s="323"/>
      <c r="I10" s="323"/>
      <c r="J10" s="323"/>
      <c r="K10" s="323"/>
      <c r="L10" s="323"/>
      <c r="M10" s="323"/>
      <c r="N10" s="389"/>
      <c r="O10" s="389"/>
      <c r="P10" s="389"/>
      <c r="Q10" s="389"/>
      <c r="R10" s="389"/>
      <c r="S10" s="389"/>
      <c r="T10" s="389"/>
    </row>
    <row r="11" spans="1:20" s="324" customFormat="1" ht="17.25" hidden="1">
      <c r="A11" s="315">
        <f>+A10+0.1</f>
        <v>2.2000000000000002</v>
      </c>
      <c r="B11" s="316" t="str">
        <f>+'Dramakan hosqer'!B17</f>
        <v>կամավոր ատեստավորման գծով</v>
      </c>
      <c r="C11" s="318"/>
      <c r="D11" s="318">
        <f>+'Dramakan hosqer'!F17</f>
        <v>0</v>
      </c>
      <c r="E11" s="386">
        <f t="shared" si="1"/>
        <v>0</v>
      </c>
      <c r="F11" s="387"/>
      <c r="G11" s="388"/>
      <c r="H11" s="323"/>
      <c r="I11" s="323"/>
      <c r="J11" s="323"/>
      <c r="K11" s="323"/>
      <c r="L11" s="323"/>
      <c r="M11" s="323"/>
      <c r="N11" s="389"/>
      <c r="O11" s="389"/>
      <c r="P11" s="389"/>
      <c r="Q11" s="389"/>
      <c r="R11" s="389"/>
      <c r="S11" s="389"/>
      <c r="T11" s="389"/>
    </row>
    <row r="12" spans="1:20" s="19" customFormat="1" ht="17.25">
      <c r="A12" s="21">
        <f>+A9+1</f>
        <v>3</v>
      </c>
      <c r="B12" s="190" t="str">
        <f>+'Dramakan hosqer'!B18</f>
        <v>Դրամաշնորհներ բյուջեից, որից՝</v>
      </c>
      <c r="C12" s="108">
        <f>SUM(C13:C15)</f>
        <v>2668.9</v>
      </c>
      <c r="D12" s="108">
        <f>SUM(D13:D15)</f>
        <v>4084.4</v>
      </c>
      <c r="E12" s="108">
        <f t="shared" si="1"/>
        <v>1415.5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4" customFormat="1" ht="30.75" customHeight="1">
      <c r="A13" s="315">
        <f>+A12+0.1</f>
        <v>3.1</v>
      </c>
      <c r="B13" s="316" t="str">
        <f>+'Dramakan hosqer'!B19</f>
        <v>կրթության առանձնահատուկ պայմանների կարիք ունեցող երեխաների գծով</v>
      </c>
      <c r="C13" s="318">
        <v>866.5</v>
      </c>
      <c r="D13" s="318">
        <f>+'Dramakan hosqer'!F19</f>
        <v>1779.4</v>
      </c>
      <c r="E13" s="386">
        <f t="shared" si="1"/>
        <v>912.90000000000009</v>
      </c>
      <c r="F13" s="387"/>
      <c r="G13" s="388"/>
      <c r="H13" s="323"/>
      <c r="I13" s="323"/>
      <c r="J13" s="323"/>
      <c r="K13" s="323"/>
      <c r="L13" s="323"/>
      <c r="M13" s="323"/>
      <c r="N13" s="389"/>
      <c r="O13" s="389"/>
      <c r="P13" s="389"/>
      <c r="Q13" s="389"/>
      <c r="R13" s="389"/>
      <c r="S13" s="389"/>
      <c r="T13" s="389"/>
    </row>
    <row r="14" spans="1:20" s="324" customFormat="1" ht="17.25">
      <c r="A14" s="315">
        <f>+A13+0.1</f>
        <v>3.2</v>
      </c>
      <c r="B14" s="316" t="str">
        <f>+'Dramakan hosqer'!B20</f>
        <v>զինծառայողների երեխաների գծով</v>
      </c>
      <c r="C14" s="318">
        <v>1386.4</v>
      </c>
      <c r="D14" s="318">
        <f>+'Dramakan hosqer'!F20</f>
        <v>930</v>
      </c>
      <c r="E14" s="386">
        <f t="shared" si="1"/>
        <v>-456.40000000000009</v>
      </c>
      <c r="F14" s="387"/>
      <c r="G14" s="388"/>
      <c r="H14" s="323"/>
      <c r="I14" s="323"/>
      <c r="J14" s="323"/>
      <c r="K14" s="323"/>
      <c r="L14" s="323"/>
      <c r="M14" s="323"/>
      <c r="N14" s="389"/>
      <c r="O14" s="389"/>
      <c r="P14" s="389"/>
      <c r="Q14" s="389"/>
      <c r="R14" s="389"/>
      <c r="S14" s="389"/>
      <c r="T14" s="389"/>
    </row>
    <row r="15" spans="1:20" s="324" customFormat="1" ht="17.25">
      <c r="A15" s="315">
        <f>+A14+0.1</f>
        <v>3.3000000000000003</v>
      </c>
      <c r="B15" s="316" t="str">
        <f>+'Dramakan hosqer'!B21</f>
        <v>հիմնական միջոցների ձեռքբերման գծով</v>
      </c>
      <c r="C15" s="318">
        <v>416</v>
      </c>
      <c r="D15" s="318">
        <f>+'Dramakan hosqer'!F21</f>
        <v>1375</v>
      </c>
      <c r="E15" s="386">
        <f t="shared" si="1"/>
        <v>959</v>
      </c>
      <c r="F15" s="387"/>
      <c r="G15" s="388"/>
      <c r="H15" s="323"/>
      <c r="I15" s="323"/>
      <c r="J15" s="323"/>
      <c r="K15" s="323"/>
      <c r="L15" s="323"/>
      <c r="M15" s="323"/>
      <c r="N15" s="389"/>
      <c r="O15" s="389"/>
      <c r="P15" s="389"/>
      <c r="Q15" s="389"/>
      <c r="R15" s="389"/>
      <c r="S15" s="389"/>
      <c r="T15" s="389"/>
    </row>
    <row r="16" spans="1:20" s="19" customFormat="1" ht="17.25">
      <c r="A16" s="21">
        <f>+A12+1</f>
        <v>4</v>
      </c>
      <c r="B16" s="190" t="str">
        <f>+'Dramakan hosqer'!B22</f>
        <v xml:space="preserve">Վճարովի ծառայություններից </v>
      </c>
      <c r="C16" s="108">
        <v>2870.4</v>
      </c>
      <c r="D16" s="108">
        <f>+'Dramakan hosqer'!F22</f>
        <v>2870.4</v>
      </c>
      <c r="E16" s="108">
        <f t="shared" si="0"/>
        <v>0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>
      <c r="A17" s="21">
        <f>+A16+1</f>
        <v>5</v>
      </c>
      <c r="B17" s="190" t="str">
        <f>+'Dramakan hosqer'!B23</f>
        <v>Սպասարկման և կոմունալ համավճարներից</v>
      </c>
      <c r="C17" s="108">
        <v>41.3</v>
      </c>
      <c r="D17" s="108">
        <f>+'Dramakan hosqer'!F23</f>
        <v>40</v>
      </c>
      <c r="E17" s="108">
        <f t="shared" si="0"/>
        <v>-1.2999999999999972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0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10</v>
      </c>
      <c r="B22" s="190" t="str">
        <f>+'Dramakan hosqer'!B28</f>
        <v>Բանկի տոկոսից</v>
      </c>
      <c r="C22" s="108"/>
      <c r="D22" s="108">
        <f>+'Dramakan hosqer'!F28</f>
        <v>0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0" t="s">
        <v>260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280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6" t="s">
        <v>34</v>
      </c>
      <c r="B24" s="337" t="s">
        <v>81</v>
      </c>
      <c r="C24" s="106">
        <f>+C25+C67+C79</f>
        <v>66204.600000000006</v>
      </c>
      <c r="D24" s="106">
        <f>+D25+D67+D79</f>
        <v>72131.3</v>
      </c>
      <c r="E24" s="106">
        <f t="shared" si="0"/>
        <v>5926.6999999999971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7" t="s">
        <v>57</v>
      </c>
      <c r="C25" s="106">
        <f>SUM(C26,C29:C35,C39:C61,C65:C66)</f>
        <v>65788.600000000006</v>
      </c>
      <c r="D25" s="106">
        <f>SUM(D26,D29:D35,D39:D61,D65:D66)</f>
        <v>69216.100000000006</v>
      </c>
      <c r="E25" s="106">
        <f t="shared" si="0"/>
        <v>3427.5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գծով, որից՝</v>
      </c>
      <c r="C26" s="108">
        <v>48589</v>
      </c>
      <c r="D26" s="108">
        <f>+'Dramakan hosqer'!F32</f>
        <v>48903.199999999997</v>
      </c>
      <c r="E26" s="108">
        <f t="shared" si="0"/>
        <v>314.19999999999709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4" customFormat="1" ht="17.25">
      <c r="A27" s="315">
        <v>1.1000000000000001</v>
      </c>
      <c r="B27" s="316" t="str">
        <f>+'Dramakan hosqer'!B33</f>
        <v>վճարովի ծառայության գծով</v>
      </c>
      <c r="C27" s="318">
        <v>1979.9</v>
      </c>
      <c r="D27" s="318">
        <f>+'Dramakan hosqer'!F33</f>
        <v>1828.8</v>
      </c>
      <c r="E27" s="386">
        <f t="shared" si="0"/>
        <v>-151.10000000000014</v>
      </c>
      <c r="F27" s="387"/>
      <c r="G27" s="388"/>
      <c r="H27" s="323"/>
      <c r="I27" s="323"/>
      <c r="J27" s="323"/>
      <c r="K27" s="323"/>
      <c r="L27" s="323"/>
      <c r="M27" s="323"/>
      <c r="N27" s="389"/>
      <c r="O27" s="389"/>
      <c r="P27" s="389"/>
      <c r="Q27" s="389"/>
      <c r="R27" s="389"/>
      <c r="S27" s="389"/>
      <c r="T27" s="389"/>
    </row>
    <row r="28" spans="1:20" s="324" customFormat="1" ht="17.25">
      <c r="A28" s="315">
        <v>1.2</v>
      </c>
      <c r="B28" s="316" t="s">
        <v>261</v>
      </c>
      <c r="C28" s="318">
        <v>2900.9</v>
      </c>
      <c r="D28" s="318">
        <f>+'Dramakan hosqer'!F34</f>
        <v>0</v>
      </c>
      <c r="E28" s="386">
        <f t="shared" si="0"/>
        <v>-2900.9</v>
      </c>
      <c r="F28" s="387"/>
      <c r="G28" s="388"/>
      <c r="H28" s="323"/>
      <c r="I28" s="323"/>
      <c r="J28" s="323"/>
      <c r="K28" s="323"/>
      <c r="L28" s="323"/>
      <c r="M28" s="323"/>
      <c r="N28" s="389"/>
      <c r="O28" s="389"/>
      <c r="P28" s="389"/>
      <c r="Q28" s="389"/>
      <c r="R28" s="389"/>
      <c r="S28" s="389"/>
      <c r="T28" s="389"/>
    </row>
    <row r="29" spans="1:20" s="19" customFormat="1" ht="17.25">
      <c r="A29" s="21">
        <f>+A26+1</f>
        <v>2</v>
      </c>
      <c r="B29" s="143" t="str">
        <f>+'Dramakan hosqer'!B35</f>
        <v>Սննդի գծով</v>
      </c>
      <c r="C29" s="108">
        <v>10841.2</v>
      </c>
      <c r="D29" s="108">
        <f>+'Dramakan hosqer'!F35</f>
        <v>10858.2</v>
      </c>
      <c r="E29" s="108">
        <f t="shared" si="0"/>
        <v>17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3" t="str">
        <f>+'Dramakan hosqer'!B36</f>
        <v>Ջեռուցման գծով</v>
      </c>
      <c r="C30" s="108">
        <v>880.3</v>
      </c>
      <c r="D30" s="108">
        <f>+'Dramakan hosqer'!F36</f>
        <v>1142.7</v>
      </c>
      <c r="E30" s="108">
        <f t="shared" si="0"/>
        <v>262.40000000000009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3" t="str">
        <f>+'Dramakan hosqer'!B37</f>
        <v>Էլեկտրաէներգիայի գծով</v>
      </c>
      <c r="C31" s="108">
        <v>1408.8</v>
      </c>
      <c r="D31" s="108">
        <f>+'Dramakan hosqer'!F37</f>
        <v>1600.4</v>
      </c>
      <c r="E31" s="108">
        <f t="shared" si="0"/>
        <v>191.60000000000014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3" t="str">
        <f>+'Dramakan hosqer'!B38</f>
        <v>Ջրմուղ-կոյուղու գծով</v>
      </c>
      <c r="C32" s="108">
        <v>485.4</v>
      </c>
      <c r="D32" s="108">
        <f>+'Dramakan hosqer'!F38</f>
        <v>596.5</v>
      </c>
      <c r="E32" s="108">
        <f t="shared" si="0"/>
        <v>111.10000000000002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3" t="str">
        <f>+'Dramakan hosqer'!B39</f>
        <v>Աղբահանության գծով</v>
      </c>
      <c r="C33" s="108">
        <v>101.6</v>
      </c>
      <c r="D33" s="108">
        <f>+'Dramakan hosqer'!F39</f>
        <v>52.3</v>
      </c>
      <c r="E33" s="108">
        <f t="shared" si="0"/>
        <v>-49.3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3" t="str">
        <f>+'Dramakan hosqer'!B40</f>
        <v>Ախտաբանության գծով</v>
      </c>
      <c r="C34" s="108">
        <v>55</v>
      </c>
      <c r="D34" s="108">
        <f>+'Dramakan hosqer'!F40</f>
        <v>60</v>
      </c>
      <c r="E34" s="108">
        <f t="shared" si="0"/>
        <v>5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3" t="str">
        <f>+'Dramakan hosqer'!B41</f>
        <v>Կապի գծով, այդ թվում`</v>
      </c>
      <c r="C35" s="108">
        <f>SUM(C36:C38)</f>
        <v>123</v>
      </c>
      <c r="D35" s="108">
        <f>SUM(D36:D38)</f>
        <v>149.6</v>
      </c>
      <c r="E35" s="108">
        <f t="shared" si="0"/>
        <v>26.599999999999994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4" customFormat="1" ht="17.25">
      <c r="A36" s="315">
        <v>8.1</v>
      </c>
      <c r="B36" s="316" t="str">
        <f>+'Dramakan hosqer'!B42</f>
        <v>բաժանորդային վճար</v>
      </c>
      <c r="C36" s="318">
        <v>52.8</v>
      </c>
      <c r="D36" s="318">
        <f>+'Dramakan hosqer'!F42</f>
        <v>57.6</v>
      </c>
      <c r="E36" s="386">
        <f t="shared" si="0"/>
        <v>4.8000000000000043</v>
      </c>
      <c r="F36" s="387"/>
      <c r="G36" s="388"/>
      <c r="H36" s="323"/>
      <c r="I36" s="323"/>
      <c r="J36" s="323"/>
      <c r="K36" s="323"/>
      <c r="L36" s="323"/>
      <c r="M36" s="323"/>
      <c r="N36" s="389"/>
      <c r="O36" s="389"/>
      <c r="P36" s="389"/>
      <c r="Q36" s="389"/>
      <c r="R36" s="389"/>
      <c r="S36" s="389"/>
      <c r="T36" s="389"/>
    </row>
    <row r="37" spans="1:20" s="324" customFormat="1" ht="17.25">
      <c r="A37" s="315">
        <v>8.1999999999999993</v>
      </c>
      <c r="B37" s="316" t="str">
        <f>+'Dramakan hosqer'!B43</f>
        <v>րոպեավճար</v>
      </c>
      <c r="C37" s="318">
        <v>0</v>
      </c>
      <c r="D37" s="318">
        <f>+'Dramakan hosqer'!F43</f>
        <v>20</v>
      </c>
      <c r="E37" s="386">
        <f t="shared" si="0"/>
        <v>20</v>
      </c>
      <c r="F37" s="387"/>
      <c r="G37" s="388"/>
      <c r="H37" s="323"/>
      <c r="I37" s="323"/>
      <c r="J37" s="323"/>
      <c r="K37" s="323"/>
      <c r="L37" s="323"/>
      <c r="M37" s="323"/>
      <c r="N37" s="389"/>
      <c r="O37" s="389"/>
      <c r="P37" s="389"/>
      <c r="Q37" s="389"/>
      <c r="R37" s="389"/>
      <c r="S37" s="389"/>
      <c r="T37" s="389"/>
    </row>
    <row r="38" spans="1:20" s="324" customFormat="1" ht="17.25">
      <c r="A38" s="315">
        <v>8.3000000000000007</v>
      </c>
      <c r="B38" s="316" t="str">
        <f>+'Dramakan hosqer'!B44</f>
        <v>ինտերնետ կապ</v>
      </c>
      <c r="C38" s="318">
        <v>70.2</v>
      </c>
      <c r="D38" s="318">
        <f>+'Dramakan hosqer'!F44</f>
        <v>72</v>
      </c>
      <c r="E38" s="386">
        <f t="shared" si="0"/>
        <v>1.7999999999999972</v>
      </c>
      <c r="F38" s="387"/>
      <c r="G38" s="388"/>
      <c r="H38" s="323"/>
      <c r="I38" s="323"/>
      <c r="J38" s="323"/>
      <c r="K38" s="323"/>
      <c r="L38" s="323"/>
      <c r="M38" s="323"/>
      <c r="N38" s="389"/>
      <c r="O38" s="389"/>
      <c r="P38" s="389"/>
      <c r="Q38" s="389"/>
      <c r="R38" s="389"/>
      <c r="S38" s="389"/>
      <c r="T38" s="389"/>
    </row>
    <row r="39" spans="1:20" s="19" customFormat="1" ht="17.25">
      <c r="A39" s="21">
        <f>+A35+1</f>
        <v>9</v>
      </c>
      <c r="B39" s="143" t="str">
        <f>+'Dramakan hosqer'!B45</f>
        <v>Բանկային ծառայության գծով</v>
      </c>
      <c r="C39" s="108">
        <v>16.899999999999999</v>
      </c>
      <c r="D39" s="108">
        <f>+'Dramakan hosqer'!F45</f>
        <v>0</v>
      </c>
      <c r="E39" s="108">
        <f t="shared" si="0"/>
        <v>-16.899999999999999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3" t="str">
        <f>+'Dramakan hosqer'!B46</f>
        <v>Տնտեսական ապրանքների գծով</v>
      </c>
      <c r="C40" s="108">
        <v>602</v>
      </c>
      <c r="D40" s="108">
        <f>+'Dramakan hosqer'!F46</f>
        <v>588</v>
      </c>
      <c r="E40" s="108">
        <f t="shared" si="0"/>
        <v>-14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3" t="str">
        <f>+'Dramakan hosqer'!B47</f>
        <v>Գրասենյակային ապրանքների գծով</v>
      </c>
      <c r="C41" s="108">
        <v>111.6</v>
      </c>
      <c r="D41" s="108">
        <f>+'Dramakan hosqer'!F47</f>
        <v>111.6</v>
      </c>
      <c r="E41" s="108">
        <f t="shared" si="0"/>
        <v>0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3" t="str">
        <f>+'Dramakan hosqer'!B48</f>
        <v>Փոքրարժեք կամ արագամաշ առարկաների գծով</v>
      </c>
      <c r="C42" s="108">
        <v>497.1</v>
      </c>
      <c r="D42" s="108">
        <f>+'Dramakan hosqer'!F48</f>
        <v>520</v>
      </c>
      <c r="E42" s="108">
        <f t="shared" si="0"/>
        <v>22.899999999999977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3" t="str">
        <f>+'Dramakan hosqer'!B49</f>
        <v>Ուսումնական նյութերի գծով</v>
      </c>
      <c r="C43" s="108">
        <v>152.4</v>
      </c>
      <c r="D43" s="108">
        <f>+'Dramakan hosqer'!F49</f>
        <v>500</v>
      </c>
      <c r="E43" s="108">
        <f t="shared" si="0"/>
        <v>347.6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3" t="str">
        <f>+'Dramakan hosqer'!B50</f>
        <v>Դեղորայքի գծով</v>
      </c>
      <c r="C44" s="108"/>
      <c r="D44" s="108">
        <f>+'Dramakan hosqer'!F50</f>
        <v>100</v>
      </c>
      <c r="E44" s="108">
        <f t="shared" si="0"/>
        <v>100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3" t="str">
        <f>+'Dramakan hosqer'!B51</f>
        <v>Բուժ.ծառայության գծով</v>
      </c>
      <c r="C45" s="108"/>
      <c r="D45" s="108">
        <f>+'Dramakan hosqer'!F51</f>
        <v>55</v>
      </c>
      <c r="E45" s="108">
        <f t="shared" si="0"/>
        <v>55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3" t="str">
        <f>+'Dramakan hosqer'!B52</f>
        <v>Ընթացիկ վերանորոգման գծով</v>
      </c>
      <c r="C46" s="108">
        <v>910</v>
      </c>
      <c r="D46" s="108">
        <f>+'Dramakan hosqer'!F52</f>
        <v>1500</v>
      </c>
      <c r="E46" s="108">
        <f t="shared" si="0"/>
        <v>590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3" t="str">
        <f>+'Dramakan hosqer'!B53</f>
        <v>Ջեռուցման համակարգի սպասարկման գծով</v>
      </c>
      <c r="C47" s="108">
        <v>119.5</v>
      </c>
      <c r="D47" s="108">
        <f>+'Dramakan hosqer'!F53</f>
        <v>200</v>
      </c>
      <c r="E47" s="108">
        <f t="shared" si="0"/>
        <v>80.5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>
      <c r="A48" s="21">
        <f t="shared" si="4"/>
        <v>17</v>
      </c>
      <c r="B48" s="143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>
      <c r="A49" s="21">
        <f t="shared" si="4"/>
        <v>18</v>
      </c>
      <c r="B49" s="143" t="str">
        <f>+'Dramakan hosqer'!B55</f>
        <v>Սպասարկման և կոմունալ համավճարների գծով</v>
      </c>
      <c r="C49" s="108">
        <v>41.3</v>
      </c>
      <c r="D49" s="108">
        <f>+'Dramakan hosqer'!F55</f>
        <v>40</v>
      </c>
      <c r="E49" s="108">
        <f t="shared" si="0"/>
        <v>-1.2999999999999972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3" t="str">
        <f>+'Dramakan hosqer'!B56</f>
        <v>Գնումների համակարգողի ծառայության գծով</v>
      </c>
      <c r="C50" s="108">
        <v>108</v>
      </c>
      <c r="D50" s="108">
        <f>+'Dramakan hosqer'!F56</f>
        <v>125</v>
      </c>
      <c r="E50" s="108">
        <f t="shared" si="0"/>
        <v>17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3" t="str">
        <f>+'Dramakan hosqer'!B57</f>
        <v>Համակարգիչների տեխնիկական սպասարկման գծով</v>
      </c>
      <c r="C51" s="108">
        <v>61.5</v>
      </c>
      <c r="D51" s="108">
        <f>+'Dramakan hosqer'!F57</f>
        <v>100</v>
      </c>
      <c r="E51" s="108">
        <f t="shared" si="0"/>
        <v>38.5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3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112</v>
      </c>
      <c r="E52" s="108">
        <f t="shared" si="0"/>
        <v>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3" t="str">
        <f>+'Dramakan hosqer'!B59</f>
        <v>էլ․ստորագրության գծով</v>
      </c>
      <c r="C53" s="108"/>
      <c r="D53" s="108">
        <f>+'Dramakan hosqer'!F59</f>
        <v>3</v>
      </c>
      <c r="E53" s="108">
        <f t="shared" si="0"/>
        <v>3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 hidden="1">
      <c r="A54" s="21">
        <f t="shared" si="4"/>
        <v>21</v>
      </c>
      <c r="B54" s="143" t="str">
        <f>+'Dramakan hosqer'!B60</f>
        <v>Հայտարարության գծով</v>
      </c>
      <c r="C54" s="108"/>
      <c r="D54" s="108">
        <f>+'Dramakan hosqer'!F60</f>
        <v>0</v>
      </c>
      <c r="E54" s="108">
        <f t="shared" si="0"/>
        <v>0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3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3" t="str">
        <f>+'Dramakan hosqer'!B62</f>
        <v>Վերապատրաստման գծով</v>
      </c>
      <c r="C56" s="108"/>
      <c r="D56" s="108">
        <f>+'Dramakan hosqer'!F62</f>
        <v>72</v>
      </c>
      <c r="E56" s="108">
        <f t="shared" si="0"/>
        <v>72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3" t="s">
        <v>303</v>
      </c>
      <c r="C57" s="108"/>
      <c r="D57" s="108">
        <f>+'Dramakan hosqer'!F63</f>
        <v>100</v>
      </c>
      <c r="E57" s="108">
        <f t="shared" si="0"/>
        <v>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4"/>
        <v>24</v>
      </c>
      <c r="B58" s="143" t="s">
        <v>258</v>
      </c>
      <c r="C58" s="108"/>
      <c r="D58" s="108">
        <f>+'Dramakan hosqer'!F64</f>
        <v>450</v>
      </c>
      <c r="E58" s="108">
        <f t="shared" si="0"/>
        <v>450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3" t="str">
        <f>+'Dramakan hosqer'!B65</f>
        <v>Դուրսգրվող գույքի վերագնահատման գծով</v>
      </c>
      <c r="C59" s="108">
        <v>19.2</v>
      </c>
      <c r="D59" s="108">
        <f>+'Dramakan hosqer'!F65</f>
        <v>30</v>
      </c>
      <c r="E59" s="108">
        <f>D59-C59</f>
        <v>10.8</v>
      </c>
      <c r="F59" s="370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24</v>
      </c>
      <c r="B60" s="143" t="str">
        <f>+'Dramakan hosqer'!B66</f>
        <v>Կրակմարիչների լիցքավորում</v>
      </c>
      <c r="C60" s="108"/>
      <c r="D60" s="108">
        <f>+'Dramakan hosqer'!F66</f>
        <v>50</v>
      </c>
      <c r="E60" s="108">
        <f>D60-C60</f>
        <v>50</v>
      </c>
      <c r="F60" s="108"/>
      <c r="G60" s="32" t="s">
        <v>280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f t="shared" si="4"/>
        <v>25</v>
      </c>
      <c r="B61" s="143" t="str">
        <f>+'Dramakan hosqer'!B67</f>
        <v>Հարկային պարտավորությունների գծով, այդ թվում՝</v>
      </c>
      <c r="C61" s="108">
        <f>SUM(C62:C64)</f>
        <v>21.1</v>
      </c>
      <c r="D61" s="108">
        <f>SUM(D62:D64)</f>
        <v>50</v>
      </c>
      <c r="E61" s="108">
        <f>D61-C61</f>
        <v>28.9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4" customFormat="1" ht="17.25" hidden="1">
      <c r="A62" s="315">
        <v>31.1</v>
      </c>
      <c r="B62" s="316" t="str">
        <f>+'Dramakan hosqer'!B68</f>
        <v>շահութահարկի գծով</v>
      </c>
      <c r="C62" s="318"/>
      <c r="D62" s="318">
        <f>+'Dramakan hosqer'!F68</f>
        <v>0</v>
      </c>
      <c r="E62" s="386">
        <f>D62-C62</f>
        <v>0</v>
      </c>
      <c r="F62" s="387"/>
      <c r="G62" s="388"/>
      <c r="H62" s="323"/>
      <c r="I62" s="323"/>
      <c r="J62" s="323"/>
      <c r="K62" s="323"/>
      <c r="L62" s="323"/>
      <c r="M62" s="323"/>
      <c r="N62" s="389"/>
      <c r="O62" s="389"/>
      <c r="P62" s="389"/>
      <c r="Q62" s="389"/>
      <c r="R62" s="389"/>
      <c r="S62" s="389"/>
      <c r="T62" s="389"/>
    </row>
    <row r="63" spans="1:20" s="324" customFormat="1" ht="17.25" hidden="1">
      <c r="A63" s="315">
        <v>31.2</v>
      </c>
      <c r="B63" s="316" t="str">
        <f>+'Dramakan hosqer'!B69</f>
        <v>ԱԱՀ-ի գծով</v>
      </c>
      <c r="C63" s="318"/>
      <c r="D63" s="318">
        <f>+'Dramakan hosqer'!F69</f>
        <v>0</v>
      </c>
      <c r="E63" s="386">
        <f t="shared" si="0"/>
        <v>0</v>
      </c>
      <c r="F63" s="387"/>
      <c r="G63" s="388"/>
      <c r="H63" s="323"/>
      <c r="I63" s="323"/>
      <c r="J63" s="323"/>
      <c r="K63" s="323"/>
      <c r="L63" s="323"/>
      <c r="M63" s="323"/>
      <c r="N63" s="389"/>
      <c r="O63" s="389"/>
      <c r="P63" s="389"/>
      <c r="Q63" s="389"/>
      <c r="R63" s="389"/>
      <c r="S63" s="389"/>
      <c r="T63" s="389"/>
    </row>
    <row r="64" spans="1:20" s="324" customFormat="1" ht="17.25">
      <c r="A64" s="315">
        <v>25.1</v>
      </c>
      <c r="B64" s="316" t="str">
        <f>+'Dramakan hosqer'!B70</f>
        <v xml:space="preserve">չփոխհատուցվող հարկերի գծով </v>
      </c>
      <c r="C64" s="318">
        <v>21.1</v>
      </c>
      <c r="D64" s="318">
        <f>+'Dramakan hosqer'!F70</f>
        <v>50</v>
      </c>
      <c r="E64" s="386">
        <f t="shared" si="0"/>
        <v>28.9</v>
      </c>
      <c r="F64" s="387"/>
      <c r="G64" s="388"/>
      <c r="H64" s="323"/>
      <c r="I64" s="323"/>
      <c r="J64" s="323"/>
      <c r="K64" s="323"/>
      <c r="L64" s="323"/>
      <c r="M64" s="323"/>
      <c r="N64" s="389"/>
      <c r="O64" s="389"/>
      <c r="P64" s="389"/>
      <c r="Q64" s="389"/>
      <c r="R64" s="389"/>
      <c r="S64" s="389"/>
      <c r="T64" s="389"/>
    </row>
    <row r="65" spans="1:20" s="19" customFormat="1" ht="17.25">
      <c r="A65" s="23">
        <f>+A61+1</f>
        <v>26</v>
      </c>
      <c r="B65" s="143" t="str">
        <f>+'Dramakan hosqer'!B71</f>
        <v>Կրեդիտորական պարտքի մարման գծով</v>
      </c>
      <c r="C65" s="108">
        <v>536.70000000000005</v>
      </c>
      <c r="D65" s="108">
        <f>+'Dramakan hosqer'!F71</f>
        <v>1146.6000000000004</v>
      </c>
      <c r="E65" s="108">
        <f t="shared" si="0"/>
        <v>609.90000000000032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23">
        <f>+A65+1</f>
        <v>27</v>
      </c>
      <c r="B66" s="143" t="str">
        <f>+'Dramakan hosqer'!B72</f>
        <v>Այլ արտահոսքերի գծով</v>
      </c>
      <c r="C66" s="108"/>
      <c r="D66" s="108">
        <f>+'Dramakan hosqer'!F72</f>
        <v>0</v>
      </c>
      <c r="E66" s="108">
        <f t="shared" si="0"/>
        <v>0</v>
      </c>
      <c r="F66" s="108"/>
      <c r="G66" s="32" t="s">
        <v>196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37" t="s">
        <v>58</v>
      </c>
      <c r="C67" s="106">
        <f>+C68+C75</f>
        <v>416</v>
      </c>
      <c r="D67" s="106">
        <f>+D68+D75</f>
        <v>1375</v>
      </c>
      <c r="E67" s="106">
        <f t="shared" si="0"/>
        <v>959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1" t="str">
        <f>+'Dramakan hosqer'!B74</f>
        <v>Հիմնական միջոցների ձեռքբերում, այդ թվում՝</v>
      </c>
      <c r="C68" s="108">
        <f>SUM(C69:C74)</f>
        <v>416</v>
      </c>
      <c r="D68" s="108">
        <f>SUM(D69:D74)</f>
        <v>1375</v>
      </c>
      <c r="E68" s="108">
        <f t="shared" si="0"/>
        <v>959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4" customFormat="1" ht="17.25">
      <c r="A69" s="315">
        <v>1.1000000000000001</v>
      </c>
      <c r="B69" s="316" t="str">
        <f>+'Dramakan hosqer'!B75</f>
        <v>գրասենյակային և տնտեսական գույք</v>
      </c>
      <c r="C69" s="318"/>
      <c r="D69" s="318">
        <f>+'Dramakan hosqer'!F75</f>
        <v>325</v>
      </c>
      <c r="E69" s="386">
        <f t="shared" ref="E69:E82" si="5">D69-C69</f>
        <v>325</v>
      </c>
      <c r="F69" s="387"/>
      <c r="G69" s="388"/>
      <c r="H69" s="323"/>
      <c r="I69" s="323"/>
      <c r="J69" s="323"/>
      <c r="K69" s="323"/>
      <c r="L69" s="323"/>
      <c r="M69" s="323"/>
      <c r="N69" s="389"/>
      <c r="O69" s="389"/>
      <c r="P69" s="389"/>
      <c r="Q69" s="389"/>
      <c r="R69" s="389"/>
      <c r="S69" s="389"/>
      <c r="T69" s="389"/>
    </row>
    <row r="70" spans="1:20" s="324" customFormat="1" ht="17.25">
      <c r="A70" s="315">
        <v>1.1000000000000001</v>
      </c>
      <c r="B70" s="316" t="str">
        <f>+'Dramakan hosqer'!B76</f>
        <v>համակարգչային սարքավորումներ / տեխնիկա</v>
      </c>
      <c r="C70" s="318">
        <v>416</v>
      </c>
      <c r="D70" s="318">
        <f>+'Dramakan hosqer'!F76</f>
        <v>0</v>
      </c>
      <c r="E70" s="386">
        <f>D70-C70</f>
        <v>-416</v>
      </c>
      <c r="F70" s="387"/>
      <c r="G70" s="388"/>
      <c r="H70" s="323"/>
      <c r="I70" s="323"/>
      <c r="J70" s="323"/>
      <c r="K70" s="323"/>
      <c r="L70" s="323"/>
      <c r="M70" s="323"/>
      <c r="N70" s="389"/>
      <c r="O70" s="389"/>
      <c r="P70" s="389"/>
      <c r="Q70" s="389"/>
      <c r="R70" s="389"/>
      <c r="S70" s="389"/>
      <c r="T70" s="389"/>
    </row>
    <row r="71" spans="1:20" s="324" customFormat="1" ht="17.25">
      <c r="A71" s="315">
        <v>1.3</v>
      </c>
      <c r="B71" s="316" t="str">
        <f>+'Dramakan hosqer'!B77</f>
        <v>մեքենաներ և սարքավորումներ</v>
      </c>
      <c r="C71" s="318"/>
      <c r="D71" s="318">
        <f>+'Dramakan hosqer'!F77</f>
        <v>750</v>
      </c>
      <c r="E71" s="386">
        <f t="shared" si="5"/>
        <v>750</v>
      </c>
      <c r="F71" s="387"/>
      <c r="G71" s="388"/>
      <c r="H71" s="323"/>
      <c r="I71" s="323"/>
      <c r="J71" s="323"/>
      <c r="K71" s="323"/>
      <c r="L71" s="323"/>
      <c r="M71" s="323"/>
      <c r="N71" s="389"/>
      <c r="O71" s="389"/>
      <c r="P71" s="389"/>
      <c r="Q71" s="389"/>
      <c r="R71" s="389"/>
      <c r="S71" s="389"/>
      <c r="T71" s="389"/>
    </row>
    <row r="72" spans="1:20" s="324" customFormat="1" ht="17.25">
      <c r="A72" s="315">
        <v>1.4</v>
      </c>
      <c r="B72" s="316" t="str">
        <f>+'Dramakan hosqer'!B78</f>
        <v>սպորտային գույք</v>
      </c>
      <c r="C72" s="318"/>
      <c r="D72" s="318">
        <f>+'Dramakan hosqer'!F78</f>
        <v>300</v>
      </c>
      <c r="E72" s="386">
        <f t="shared" si="5"/>
        <v>300</v>
      </c>
      <c r="F72" s="387"/>
      <c r="G72" s="388"/>
      <c r="H72" s="323"/>
      <c r="I72" s="323"/>
      <c r="J72" s="323"/>
      <c r="K72" s="323"/>
      <c r="L72" s="323"/>
      <c r="M72" s="323"/>
      <c r="N72" s="389"/>
      <c r="O72" s="389"/>
      <c r="P72" s="389"/>
      <c r="Q72" s="389"/>
      <c r="R72" s="389"/>
      <c r="S72" s="389"/>
      <c r="T72" s="389"/>
    </row>
    <row r="73" spans="1:20" s="324" customFormat="1" ht="17.25" hidden="1">
      <c r="A73" s="315">
        <v>1.5</v>
      </c>
      <c r="B73" s="316" t="str">
        <f>+'Dramakan hosqer'!B79</f>
        <v>գրականություն</v>
      </c>
      <c r="C73" s="318"/>
      <c r="D73" s="318">
        <f>+'Dramakan hosqer'!F79</f>
        <v>0</v>
      </c>
      <c r="E73" s="386">
        <f>D73-C73</f>
        <v>0</v>
      </c>
      <c r="F73" s="387"/>
      <c r="G73" s="388"/>
      <c r="H73" s="323"/>
      <c r="I73" s="323"/>
      <c r="J73" s="323"/>
      <c r="K73" s="323"/>
      <c r="L73" s="323"/>
      <c r="M73" s="323"/>
      <c r="N73" s="389"/>
      <c r="O73" s="389"/>
      <c r="P73" s="389"/>
      <c r="Q73" s="389"/>
      <c r="R73" s="389"/>
      <c r="S73" s="389"/>
      <c r="T73" s="389"/>
    </row>
    <row r="74" spans="1:20" s="324" customFormat="1" ht="17.25" hidden="1">
      <c r="A74" s="315">
        <v>1.6</v>
      </c>
      <c r="B74" s="316">
        <f>+'Dramakan hosqer'!B80</f>
        <v>0</v>
      </c>
      <c r="C74" s="318"/>
      <c r="D74" s="318">
        <f>+'Dramakan hosqer'!F80</f>
        <v>0</v>
      </c>
      <c r="E74" s="386">
        <f>D74-C74</f>
        <v>0</v>
      </c>
      <c r="F74" s="387"/>
      <c r="G74" s="32" t="s">
        <v>280</v>
      </c>
      <c r="H74" s="323"/>
      <c r="I74" s="323"/>
      <c r="J74" s="323"/>
      <c r="K74" s="323"/>
      <c r="L74" s="323"/>
      <c r="M74" s="323"/>
      <c r="N74" s="389"/>
      <c r="O74" s="389"/>
      <c r="P74" s="389"/>
      <c r="Q74" s="389"/>
      <c r="R74" s="389"/>
      <c r="S74" s="389"/>
      <c r="T74" s="389"/>
    </row>
    <row r="75" spans="1:20" s="19" customFormat="1" ht="34.5" hidden="1">
      <c r="A75" s="23">
        <v>2</v>
      </c>
      <c r="B75" s="371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4" customFormat="1" ht="17.25" hidden="1">
      <c r="A76" s="315">
        <v>2.1</v>
      </c>
      <c r="B76" s="316" t="str">
        <f>+'Dramakan hosqer'!B82</f>
        <v>ամրացված գույքի (շենք)</v>
      </c>
      <c r="C76" s="318"/>
      <c r="D76" s="318">
        <f>+'Dramakan hosqer'!F82</f>
        <v>0</v>
      </c>
      <c r="E76" s="386">
        <f t="shared" si="5"/>
        <v>0</v>
      </c>
      <c r="F76" s="387"/>
      <c r="G76" s="388"/>
      <c r="H76" s="323"/>
      <c r="I76" s="323"/>
      <c r="J76" s="323"/>
      <c r="K76" s="323"/>
      <c r="L76" s="323"/>
      <c r="M76" s="323"/>
      <c r="N76" s="389"/>
      <c r="O76" s="389"/>
      <c r="P76" s="389"/>
      <c r="Q76" s="389"/>
      <c r="R76" s="389"/>
      <c r="S76" s="389"/>
      <c r="T76" s="389"/>
    </row>
    <row r="77" spans="1:20" s="324" customFormat="1" ht="17.25" hidden="1">
      <c r="A77" s="315">
        <v>2.2000000000000002</v>
      </c>
      <c r="B77" s="316" t="str">
        <f>+'Dramakan hosqer'!B83</f>
        <v>հիմնական միջոցի</v>
      </c>
      <c r="C77" s="318"/>
      <c r="D77" s="318">
        <f>+'Dramakan hosqer'!F83</f>
        <v>0</v>
      </c>
      <c r="E77" s="386">
        <f t="shared" si="5"/>
        <v>0</v>
      </c>
      <c r="F77" s="387"/>
      <c r="G77" s="388"/>
      <c r="H77" s="323"/>
      <c r="I77" s="323"/>
      <c r="J77" s="323"/>
      <c r="K77" s="323"/>
      <c r="L77" s="323"/>
      <c r="M77" s="323"/>
      <c r="N77" s="389"/>
      <c r="O77" s="389"/>
      <c r="P77" s="389"/>
      <c r="Q77" s="389"/>
      <c r="R77" s="389"/>
      <c r="S77" s="389"/>
      <c r="T77" s="389"/>
    </row>
    <row r="78" spans="1:20" s="324" customFormat="1" ht="17.25" hidden="1">
      <c r="A78" s="315">
        <v>2.2999999999999998</v>
      </c>
      <c r="B78" s="316" t="str">
        <f>+'Dramakan hosqer'!B84</f>
        <v>նախագծանախահաշվային փաստաթղթերի գծով</v>
      </c>
      <c r="C78" s="318"/>
      <c r="D78" s="318">
        <f>+'Dramakan hosqer'!F84</f>
        <v>0</v>
      </c>
      <c r="E78" s="386">
        <f t="shared" si="5"/>
        <v>0</v>
      </c>
      <c r="F78" s="387"/>
      <c r="G78" s="388"/>
      <c r="H78" s="323"/>
      <c r="I78" s="323"/>
      <c r="J78" s="323"/>
      <c r="K78" s="323"/>
      <c r="L78" s="323"/>
      <c r="M78" s="323"/>
      <c r="N78" s="389"/>
      <c r="O78" s="389"/>
      <c r="P78" s="389"/>
      <c r="Q78" s="389"/>
      <c r="R78" s="389"/>
      <c r="S78" s="389"/>
      <c r="T78" s="389"/>
    </row>
    <row r="79" spans="1:20" s="19" customFormat="1" ht="34.5" hidden="1">
      <c r="A79" s="59" t="s">
        <v>56</v>
      </c>
      <c r="B79" s="337" t="s">
        <v>143</v>
      </c>
      <c r="C79" s="106">
        <f>SUM(C80:C81)</f>
        <v>0</v>
      </c>
      <c r="D79" s="106">
        <f>SUM(D80:D81)</f>
        <v>1540.2</v>
      </c>
      <c r="E79" s="106">
        <f t="shared" si="5"/>
        <v>1540.2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3" t="str">
        <f>+'Dramakan hosqer'!B86</f>
        <v>Սննդի գծով</v>
      </c>
      <c r="C80" s="108"/>
      <c r="D80" s="108">
        <f>+'Dramakan hosqer'!F86</f>
        <v>1540.2</v>
      </c>
      <c r="E80" s="108">
        <f>D80-C80</f>
        <v>1540.2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7" customFormat="1" ht="17.25" hidden="1">
      <c r="A81" s="23">
        <v>2</v>
      </c>
      <c r="B81" s="143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6" t="s">
        <v>38</v>
      </c>
      <c r="B82" s="337" t="s">
        <v>39</v>
      </c>
      <c r="C82" s="106">
        <f>C6+C7-C24</f>
        <v>5478.2999999999884</v>
      </c>
      <c r="D82" s="106">
        <f>D6+D7-D24</f>
        <v>2791.4999999999709</v>
      </c>
      <c r="E82" s="106">
        <f t="shared" si="5"/>
        <v>-2686.8000000000175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3" t="s">
        <v>2</v>
      </c>
      <c r="C84" s="67"/>
      <c r="D84" s="453">
        <f>+'Ekamut-caxs'!D73</f>
        <v>0</v>
      </c>
      <c r="E84" s="450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2"/>
      <c r="D85" s="452" t="s">
        <v>92</v>
      </c>
      <c r="E85" s="452"/>
      <c r="F85" s="41"/>
    </row>
    <row r="86" spans="1:20" ht="22.5" customHeight="1">
      <c r="B86" s="373" t="s">
        <v>6</v>
      </c>
      <c r="C86" s="67"/>
      <c r="D86" s="450">
        <f>+'Ekamut-caxs'!D75</f>
        <v>0</v>
      </c>
      <c r="E86" s="450"/>
      <c r="F86" s="45"/>
    </row>
    <row r="87" spans="1:20" ht="12" customHeight="1">
      <c r="B87" s="65"/>
      <c r="C87" s="67"/>
      <c r="D87" s="452" t="s">
        <v>92</v>
      </c>
      <c r="E87" s="452"/>
      <c r="F87" s="41"/>
    </row>
    <row r="88" spans="1:20">
      <c r="B88" s="374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C64" sqref="C64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9" t="s">
        <v>67</v>
      </c>
      <c r="B1" s="459"/>
      <c r="C1" s="459"/>
      <c r="D1" s="459"/>
      <c r="E1" s="459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60" t="str">
        <f>+'Ekamut-caxs'!A7:D7</f>
        <v xml:space="preserve">«Երևանի հ․88 մսուր-մանկապարտեզ» ՀՈԱԿ-ի </v>
      </c>
      <c r="B2" s="461"/>
      <c r="C2" s="461"/>
      <c r="D2" s="461"/>
      <c r="E2" s="461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2" t="s">
        <v>146</v>
      </c>
      <c r="B3" s="462"/>
      <c r="C3" s="462"/>
      <c r="D3" s="462"/>
      <c r="E3" s="462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3" t="s">
        <v>256</v>
      </c>
      <c r="B4" s="463"/>
      <c r="C4" s="463"/>
      <c r="D4" s="463"/>
      <c r="E4" s="463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4" t="s">
        <v>151</v>
      </c>
      <c r="B7" s="465"/>
      <c r="C7" s="465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146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>
      <c r="A10" s="79">
        <v>1.2</v>
      </c>
      <c r="B10" s="80" t="s">
        <v>155</v>
      </c>
      <c r="C10" s="79" t="s">
        <v>156</v>
      </c>
      <c r="D10" s="11"/>
      <c r="E10" s="11"/>
    </row>
    <row r="11" spans="1:22">
      <c r="A11" s="79">
        <v>1.3</v>
      </c>
      <c r="B11" s="80" t="s">
        <v>157</v>
      </c>
      <c r="C11" s="79" t="s">
        <v>158</v>
      </c>
      <c r="D11" s="11"/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194</v>
      </c>
      <c r="C14" s="79" t="s">
        <v>162</v>
      </c>
      <c r="D14" s="11"/>
      <c r="E14" s="11"/>
    </row>
    <row r="15" spans="1:22" ht="27">
      <c r="A15" s="79">
        <v>1.7</v>
      </c>
      <c r="B15" s="81"/>
      <c r="C15" s="79" t="s">
        <v>185</v>
      </c>
      <c r="D15" s="11"/>
      <c r="E15" s="11"/>
    </row>
    <row r="16" spans="1:22">
      <c r="A16" s="79">
        <v>1.8</v>
      </c>
      <c r="B16" s="81"/>
      <c r="C16" s="83" t="s">
        <v>184</v>
      </c>
      <c r="D16" s="11">
        <v>8.8000000000000007</v>
      </c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217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163</v>
      </c>
      <c r="C23" s="79" t="s">
        <v>36</v>
      </c>
      <c r="D23" s="11"/>
      <c r="E23" s="11"/>
    </row>
    <row r="24" spans="1:22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>
        <v>128.19999999999999</v>
      </c>
      <c r="E25" s="11"/>
    </row>
    <row r="26" spans="1:22">
      <c r="A26" s="79">
        <v>2.8</v>
      </c>
      <c r="B26" s="81" t="s">
        <v>163</v>
      </c>
      <c r="C26" s="79" t="s">
        <v>165</v>
      </c>
      <c r="D26" s="11">
        <v>9</v>
      </c>
      <c r="E26" s="11"/>
    </row>
    <row r="27" spans="1:22">
      <c r="A27" s="79">
        <v>2.9</v>
      </c>
      <c r="B27" s="80" t="s">
        <v>166</v>
      </c>
      <c r="C27" s="79" t="s">
        <v>167</v>
      </c>
      <c r="D27" s="11"/>
      <c r="E27" s="11"/>
    </row>
    <row r="28" spans="1:22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/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172</v>
      </c>
      <c r="D31" s="11"/>
      <c r="E31" s="11"/>
    </row>
    <row r="32" spans="1:22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146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4" t="s">
        <v>176</v>
      </c>
      <c r="B35" s="465"/>
      <c r="C35" s="465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>
        <v>259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11">
        <v>166.4</v>
      </c>
      <c r="E37" s="11"/>
    </row>
    <row r="38" spans="1:22">
      <c r="A38" s="79">
        <v>1.3</v>
      </c>
      <c r="B38" s="80" t="s">
        <v>157</v>
      </c>
      <c r="C38" s="79" t="s">
        <v>158</v>
      </c>
      <c r="D38" s="11">
        <v>98.8</v>
      </c>
      <c r="E38" s="11"/>
    </row>
    <row r="39" spans="1:22">
      <c r="A39" s="79">
        <v>1.4</v>
      </c>
      <c r="B39" s="81" t="s">
        <v>159</v>
      </c>
      <c r="C39" s="82" t="s">
        <v>160</v>
      </c>
      <c r="D39" s="11"/>
      <c r="E39" s="11"/>
    </row>
    <row r="40" spans="1:22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194</v>
      </c>
      <c r="C41" s="79" t="s">
        <v>162</v>
      </c>
      <c r="D41" s="11">
        <v>10.8</v>
      </c>
      <c r="E41" s="11"/>
    </row>
    <row r="42" spans="1:22" ht="27">
      <c r="A42" s="79">
        <v>1.7</v>
      </c>
      <c r="B42" s="81"/>
      <c r="C42" s="79" t="s">
        <v>185</v>
      </c>
      <c r="D42" s="11"/>
      <c r="E42" s="11"/>
    </row>
    <row r="43" spans="1:22">
      <c r="A43" s="79">
        <v>1.8</v>
      </c>
      <c r="B43" s="81"/>
      <c r="C43" s="83" t="s">
        <v>184</v>
      </c>
      <c r="D43" s="11">
        <v>534.70000000000005</v>
      </c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2.4</v>
      </c>
      <c r="B49" s="81" t="s">
        <v>163</v>
      </c>
      <c r="C49" s="79" t="s">
        <v>164</v>
      </c>
      <c r="D49" s="11"/>
      <c r="E49" s="11"/>
    </row>
    <row r="50" spans="1:22">
      <c r="A50" s="79">
        <v>2.5</v>
      </c>
      <c r="B50" s="81" t="s">
        <v>163</v>
      </c>
      <c r="C50" s="79" t="s">
        <v>165</v>
      </c>
      <c r="D50" s="11"/>
      <c r="E50" s="11"/>
    </row>
    <row r="51" spans="1:22">
      <c r="A51" s="79">
        <v>2.6</v>
      </c>
      <c r="B51" s="80" t="s">
        <v>166</v>
      </c>
      <c r="C51" s="79" t="s">
        <v>167</v>
      </c>
      <c r="D51" s="11">
        <v>10.9</v>
      </c>
      <c r="E51" s="11"/>
    </row>
    <row r="52" spans="1:22">
      <c r="A52" s="79">
        <v>2.7</v>
      </c>
      <c r="B52" s="81" t="s">
        <v>168</v>
      </c>
      <c r="C52" s="79" t="s">
        <v>169</v>
      </c>
      <c r="D52" s="11">
        <v>66</v>
      </c>
      <c r="E52" s="11"/>
    </row>
    <row r="53" spans="1:22">
      <c r="A53" s="79">
        <v>2.8</v>
      </c>
      <c r="B53" s="81"/>
      <c r="C53" s="83" t="s">
        <v>170</v>
      </c>
      <c r="D53" s="11"/>
      <c r="E53" s="11"/>
    </row>
    <row r="54" spans="1:22" ht="28.5">
      <c r="A54" s="79"/>
      <c r="B54" s="76" t="s">
        <v>177</v>
      </c>
      <c r="C54" s="10"/>
      <c r="D54" s="77">
        <f>SUM(D55:D58)</f>
        <v>10416.9</v>
      </c>
      <c r="E54" s="11"/>
      <c r="F54" s="114">
        <f>SUM(D36:D53)</f>
        <v>1146.5999999999999</v>
      </c>
      <c r="G54" s="114">
        <f>+D59-D54-F54</f>
        <v>0</v>
      </c>
    </row>
    <row r="55" spans="1:22" ht="33">
      <c r="A55" s="79">
        <v>1.1000000000000001</v>
      </c>
      <c r="B55" s="107"/>
      <c r="C55" s="361" t="s">
        <v>183</v>
      </c>
      <c r="D55" s="84">
        <v>10416.9</v>
      </c>
      <c r="E55" s="11"/>
    </row>
    <row r="56" spans="1:22" ht="27">
      <c r="A56" s="79">
        <v>1.2</v>
      </c>
      <c r="B56" s="92"/>
      <c r="C56" s="79" t="s">
        <v>172</v>
      </c>
      <c r="D56" s="11"/>
      <c r="E56" s="79"/>
    </row>
    <row r="57" spans="1:22">
      <c r="A57" s="79">
        <v>1.3</v>
      </c>
      <c r="B57" s="81" t="s">
        <v>168</v>
      </c>
      <c r="C57" s="79" t="s">
        <v>174</v>
      </c>
      <c r="D57" s="11"/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11563.5</v>
      </c>
      <c r="E59" s="96"/>
      <c r="F59" s="274">
        <f>+D59-D55</f>
        <v>1146.6000000000004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277</v>
      </c>
      <c r="C62" s="95">
        <f>+'Dramakani hamematakan'!C82</f>
        <v>5478.2999999999884</v>
      </c>
      <c r="D62" s="454" t="s">
        <v>179</v>
      </c>
      <c r="E62" s="455"/>
    </row>
    <row r="63" spans="1:22" ht="36.75" customHeight="1"/>
    <row r="64" spans="1:22" s="60" customFormat="1" ht="25.5" customHeight="1">
      <c r="A64" s="100"/>
      <c r="B64" s="168" t="s">
        <v>2</v>
      </c>
      <c r="C64" s="169"/>
      <c r="D64" s="456">
        <f>+'Ekamut-caxs'!D73</f>
        <v>0</v>
      </c>
      <c r="E64" s="456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457" t="s">
        <v>92</v>
      </c>
      <c r="E65" s="457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6</v>
      </c>
      <c r="C66" s="169"/>
      <c r="D66" s="456">
        <f>+'Ekamut-caxs'!D75</f>
        <v>0</v>
      </c>
      <c r="E66" s="456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58" t="s">
        <v>92</v>
      </c>
      <c r="E67" s="458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7" zoomScale="85" zoomScaleSheetLayoutView="85" workbookViewId="0">
      <selection activeCell="C64" sqref="C64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3.285156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75" t="s">
        <v>67</v>
      </c>
      <c r="B1" s="475"/>
      <c r="C1" s="475"/>
      <c r="D1" s="475"/>
      <c r="E1" s="475"/>
      <c r="F1" s="475"/>
      <c r="G1" s="475"/>
      <c r="H1" s="475"/>
      <c r="I1" s="475"/>
      <c r="J1" s="475"/>
      <c r="K1" s="475"/>
      <c r="L1" s="475"/>
      <c r="M1" s="475"/>
      <c r="N1" s="475"/>
      <c r="O1" s="475"/>
    </row>
    <row r="2" spans="1:15" s="211" customFormat="1" ht="21.75" customHeight="1">
      <c r="A2" s="474" t="str">
        <f>+'Ekamut-caxs'!A7</f>
        <v xml:space="preserve">«Երևանի հ․88 մսուր-մանկապարտեզ» ՀՈԱԿ-ի 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</row>
    <row r="3" spans="1:15" s="211" customFormat="1" ht="21" customHeight="1">
      <c r="A3" s="474" t="s">
        <v>93</v>
      </c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</row>
    <row r="4" spans="1:15" ht="21" customHeight="1" thickBot="1"/>
    <row r="5" spans="1:15" s="215" customFormat="1" ht="19.5" customHeight="1">
      <c r="A5" s="466" t="s">
        <v>114</v>
      </c>
      <c r="B5" s="468" t="s">
        <v>94</v>
      </c>
      <c r="C5" s="470" t="s">
        <v>95</v>
      </c>
      <c r="D5" s="471"/>
      <c r="E5" s="471"/>
      <c r="F5" s="472"/>
      <c r="G5" s="470" t="s">
        <v>96</v>
      </c>
      <c r="H5" s="471"/>
      <c r="I5" s="471"/>
      <c r="J5" s="472"/>
      <c r="K5" s="470" t="s">
        <v>136</v>
      </c>
      <c r="L5" s="471"/>
      <c r="M5" s="471"/>
      <c r="N5" s="471"/>
      <c r="O5" s="472"/>
    </row>
    <row r="6" spans="1:15" s="217" customFormat="1" ht="51" customHeight="1">
      <c r="A6" s="467"/>
      <c r="B6" s="469"/>
      <c r="C6" s="395" t="s">
        <v>237</v>
      </c>
      <c r="D6" s="216" t="s">
        <v>221</v>
      </c>
      <c r="E6" s="216" t="s">
        <v>264</v>
      </c>
      <c r="F6" s="396" t="s">
        <v>265</v>
      </c>
      <c r="G6" s="395" t="s">
        <v>238</v>
      </c>
      <c r="H6" s="216" t="s">
        <v>221</v>
      </c>
      <c r="I6" s="216" t="s">
        <v>266</v>
      </c>
      <c r="J6" s="396" t="s">
        <v>265</v>
      </c>
      <c r="K6" s="395" t="s">
        <v>237</v>
      </c>
      <c r="L6" s="216" t="s">
        <v>264</v>
      </c>
      <c r="M6" s="216" t="s">
        <v>267</v>
      </c>
      <c r="N6" s="214" t="s">
        <v>268</v>
      </c>
      <c r="O6" s="409" t="s">
        <v>269</v>
      </c>
    </row>
    <row r="7" spans="1:15" ht="19.5" customHeight="1">
      <c r="A7" s="241">
        <v>1</v>
      </c>
      <c r="B7" s="411" t="s">
        <v>97</v>
      </c>
      <c r="C7" s="397">
        <v>2171</v>
      </c>
      <c r="D7" s="218">
        <v>312147.7</v>
      </c>
      <c r="E7" s="219">
        <v>2196</v>
      </c>
      <c r="F7" s="398">
        <f>IF((E7&lt;10000), E7*143.7, E7*107.1)</f>
        <v>315565.19999999995</v>
      </c>
      <c r="G7" s="399">
        <v>3188</v>
      </c>
      <c r="H7" s="293">
        <v>164827</v>
      </c>
      <c r="I7" s="290">
        <v>2972.35</v>
      </c>
      <c r="J7" s="398">
        <f>+I7*53.48</f>
        <v>158961.27799999999</v>
      </c>
      <c r="K7" s="399">
        <v>180</v>
      </c>
      <c r="L7" s="290">
        <v>236</v>
      </c>
      <c r="M7" s="297">
        <f>+L7*200.42</f>
        <v>47299.119999999995</v>
      </c>
      <c r="N7" s="295">
        <f>+L7*5.572</f>
        <v>1314.992</v>
      </c>
      <c r="O7" s="296">
        <f>+N7+M7</f>
        <v>48614.111999999994</v>
      </c>
    </row>
    <row r="8" spans="1:15" ht="19.5" customHeight="1">
      <c r="A8" s="241">
        <v>2</v>
      </c>
      <c r="B8" s="411" t="s">
        <v>98</v>
      </c>
      <c r="C8" s="399">
        <v>1559</v>
      </c>
      <c r="D8" s="293">
        <v>224028.3</v>
      </c>
      <c r="E8" s="399">
        <v>1559</v>
      </c>
      <c r="F8" s="398">
        <f t="shared" ref="F8:F18" si="0">IF((E8&lt;10000), E8*143.7, E8*107.1)</f>
        <v>224028.3</v>
      </c>
      <c r="G8" s="399">
        <v>2935</v>
      </c>
      <c r="H8" s="293">
        <v>152611</v>
      </c>
      <c r="I8" s="399">
        <v>2935</v>
      </c>
      <c r="J8" s="398">
        <f t="shared" ref="J8:J18" si="1">+I8*53.48</f>
        <v>156963.79999999999</v>
      </c>
      <c r="K8" s="399">
        <v>198</v>
      </c>
      <c r="L8" s="399">
        <v>198</v>
      </c>
      <c r="M8" s="297">
        <f t="shared" ref="M8:M18" si="2">+L8*200.42</f>
        <v>39683.159999999996</v>
      </c>
      <c r="N8" s="295">
        <f t="shared" ref="N8:N18" si="3">+L8*5.572</f>
        <v>1103.2560000000001</v>
      </c>
      <c r="O8" s="296">
        <f t="shared" ref="O8:O18" si="4">+N8+M8</f>
        <v>40786.415999999997</v>
      </c>
    </row>
    <row r="9" spans="1:15" ht="19.5" customHeight="1">
      <c r="A9" s="241">
        <v>3</v>
      </c>
      <c r="B9" s="411" t="s">
        <v>99</v>
      </c>
      <c r="C9" s="399">
        <v>1255</v>
      </c>
      <c r="D9" s="293">
        <v>180343.5</v>
      </c>
      <c r="E9" s="399">
        <v>1255</v>
      </c>
      <c r="F9" s="398">
        <f t="shared" si="0"/>
        <v>180343.5</v>
      </c>
      <c r="G9" s="399">
        <v>2812</v>
      </c>
      <c r="H9" s="293">
        <v>146267</v>
      </c>
      <c r="I9" s="399">
        <v>2812</v>
      </c>
      <c r="J9" s="398">
        <f t="shared" si="1"/>
        <v>150385.75999999998</v>
      </c>
      <c r="K9" s="399">
        <v>212</v>
      </c>
      <c r="L9" s="399">
        <v>212</v>
      </c>
      <c r="M9" s="297">
        <f t="shared" si="2"/>
        <v>42489.04</v>
      </c>
      <c r="N9" s="295">
        <f t="shared" si="3"/>
        <v>1181.2640000000001</v>
      </c>
      <c r="O9" s="296">
        <f t="shared" si="4"/>
        <v>43670.304000000004</v>
      </c>
    </row>
    <row r="10" spans="1:15" ht="19.5" customHeight="1">
      <c r="A10" s="241">
        <v>4</v>
      </c>
      <c r="B10" s="411" t="s">
        <v>100</v>
      </c>
      <c r="C10" s="399"/>
      <c r="D10" s="293"/>
      <c r="E10" s="399"/>
      <c r="F10" s="398">
        <f t="shared" si="0"/>
        <v>0</v>
      </c>
      <c r="G10" s="399">
        <v>2312</v>
      </c>
      <c r="H10" s="293">
        <v>121074</v>
      </c>
      <c r="I10" s="399">
        <v>2312</v>
      </c>
      <c r="J10" s="398">
        <f t="shared" si="1"/>
        <v>123645.75999999999</v>
      </c>
      <c r="K10" s="399">
        <v>227</v>
      </c>
      <c r="L10" s="399">
        <v>227</v>
      </c>
      <c r="M10" s="297">
        <f t="shared" si="2"/>
        <v>45495.34</v>
      </c>
      <c r="N10" s="295">
        <f t="shared" si="3"/>
        <v>1264.8440000000001</v>
      </c>
      <c r="O10" s="296">
        <f t="shared" si="4"/>
        <v>46760.183999999994</v>
      </c>
    </row>
    <row r="11" spans="1:15" ht="19.5" customHeight="1">
      <c r="A11" s="241">
        <v>5</v>
      </c>
      <c r="B11" s="411" t="s">
        <v>101</v>
      </c>
      <c r="C11" s="400"/>
      <c r="D11" s="221"/>
      <c r="E11" s="400"/>
      <c r="F11" s="398">
        <f t="shared" si="0"/>
        <v>0</v>
      </c>
      <c r="G11" s="399">
        <v>2039</v>
      </c>
      <c r="H11" s="293">
        <v>107074</v>
      </c>
      <c r="I11" s="399">
        <v>2039</v>
      </c>
      <c r="J11" s="398">
        <f t="shared" si="1"/>
        <v>109045.71999999999</v>
      </c>
      <c r="K11" s="399">
        <v>122</v>
      </c>
      <c r="L11" s="399">
        <v>122</v>
      </c>
      <c r="M11" s="297">
        <f t="shared" si="2"/>
        <v>24451.239999999998</v>
      </c>
      <c r="N11" s="295">
        <f t="shared" si="3"/>
        <v>679.78399999999999</v>
      </c>
      <c r="O11" s="296">
        <f t="shared" si="4"/>
        <v>25131.023999999998</v>
      </c>
    </row>
    <row r="12" spans="1:15" ht="19.5" customHeight="1">
      <c r="A12" s="241">
        <v>6</v>
      </c>
      <c r="B12" s="411" t="s">
        <v>102</v>
      </c>
      <c r="C12" s="400"/>
      <c r="D12" s="221"/>
      <c r="E12" s="400"/>
      <c r="F12" s="398">
        <f t="shared" si="0"/>
        <v>0</v>
      </c>
      <c r="G12" s="399">
        <v>1833</v>
      </c>
      <c r="H12" s="293">
        <v>96313</v>
      </c>
      <c r="I12" s="399">
        <v>1833</v>
      </c>
      <c r="J12" s="398">
        <f t="shared" si="1"/>
        <v>98028.84</v>
      </c>
      <c r="K12" s="399">
        <v>267</v>
      </c>
      <c r="L12" s="399">
        <v>267</v>
      </c>
      <c r="M12" s="297">
        <f t="shared" si="2"/>
        <v>53512.14</v>
      </c>
      <c r="N12" s="295">
        <f t="shared" si="3"/>
        <v>1487.7239999999999</v>
      </c>
      <c r="O12" s="296">
        <f t="shared" si="4"/>
        <v>54999.864000000001</v>
      </c>
    </row>
    <row r="13" spans="1:15" ht="19.5" customHeight="1">
      <c r="A13" s="241">
        <v>7</v>
      </c>
      <c r="B13" s="411" t="s">
        <v>103</v>
      </c>
      <c r="C13" s="400"/>
      <c r="D13" s="221"/>
      <c r="E13" s="400"/>
      <c r="F13" s="398">
        <f t="shared" si="0"/>
        <v>0</v>
      </c>
      <c r="G13" s="399">
        <v>1659</v>
      </c>
      <c r="H13" s="293">
        <v>87032</v>
      </c>
      <c r="I13" s="399">
        <v>1659</v>
      </c>
      <c r="J13" s="398">
        <f t="shared" si="1"/>
        <v>88723.319999999992</v>
      </c>
      <c r="K13" s="399">
        <v>295</v>
      </c>
      <c r="L13" s="399">
        <v>295</v>
      </c>
      <c r="M13" s="297">
        <f t="shared" si="2"/>
        <v>59123.899999999994</v>
      </c>
      <c r="N13" s="295">
        <f t="shared" si="3"/>
        <v>1643.74</v>
      </c>
      <c r="O13" s="296">
        <f t="shared" si="4"/>
        <v>60767.639999999992</v>
      </c>
    </row>
    <row r="14" spans="1:15" ht="19.5" customHeight="1">
      <c r="A14" s="241">
        <v>8</v>
      </c>
      <c r="B14" s="412" t="s">
        <v>104</v>
      </c>
      <c r="C14" s="400"/>
      <c r="D14" s="221"/>
      <c r="E14" s="400"/>
      <c r="F14" s="398">
        <f t="shared" si="0"/>
        <v>0</v>
      </c>
      <c r="G14" s="399">
        <v>1807</v>
      </c>
      <c r="H14" s="293">
        <v>94777</v>
      </c>
      <c r="I14" s="399">
        <v>1807</v>
      </c>
      <c r="J14" s="398">
        <f t="shared" si="1"/>
        <v>96638.36</v>
      </c>
      <c r="K14" s="399">
        <v>257</v>
      </c>
      <c r="L14" s="399">
        <v>257</v>
      </c>
      <c r="M14" s="297">
        <f t="shared" si="2"/>
        <v>51507.939999999995</v>
      </c>
      <c r="N14" s="295">
        <f t="shared" si="3"/>
        <v>1432.0039999999999</v>
      </c>
      <c r="O14" s="296">
        <f t="shared" si="4"/>
        <v>52939.943999999996</v>
      </c>
    </row>
    <row r="15" spans="1:15" ht="19.5" customHeight="1">
      <c r="A15" s="241">
        <v>9</v>
      </c>
      <c r="B15" s="412" t="s">
        <v>105</v>
      </c>
      <c r="C15" s="400"/>
      <c r="D15" s="221"/>
      <c r="E15" s="400"/>
      <c r="F15" s="398">
        <f t="shared" si="0"/>
        <v>0</v>
      </c>
      <c r="G15" s="399">
        <v>2101</v>
      </c>
      <c r="H15" s="293">
        <v>110882</v>
      </c>
      <c r="I15" s="399">
        <v>2101</v>
      </c>
      <c r="J15" s="398">
        <f t="shared" si="1"/>
        <v>112361.48</v>
      </c>
      <c r="K15" s="399">
        <v>282</v>
      </c>
      <c r="L15" s="399">
        <v>282</v>
      </c>
      <c r="M15" s="297">
        <f t="shared" si="2"/>
        <v>56518.439999999995</v>
      </c>
      <c r="N15" s="295">
        <f t="shared" si="3"/>
        <v>1571.3040000000001</v>
      </c>
      <c r="O15" s="296">
        <f t="shared" si="4"/>
        <v>58089.743999999992</v>
      </c>
    </row>
    <row r="16" spans="1:15" ht="19.5" customHeight="1">
      <c r="A16" s="241">
        <v>10</v>
      </c>
      <c r="B16" s="412" t="s">
        <v>106</v>
      </c>
      <c r="C16" s="400"/>
      <c r="D16" s="221"/>
      <c r="E16" s="400"/>
      <c r="F16" s="398">
        <f t="shared" si="0"/>
        <v>0</v>
      </c>
      <c r="G16" s="399">
        <v>2897</v>
      </c>
      <c r="H16" s="293">
        <v>152339</v>
      </c>
      <c r="I16" s="399">
        <v>2897</v>
      </c>
      <c r="J16" s="398">
        <f t="shared" si="1"/>
        <v>154931.56</v>
      </c>
      <c r="K16" s="399">
        <v>248</v>
      </c>
      <c r="L16" s="399">
        <v>248</v>
      </c>
      <c r="M16" s="297">
        <f t="shared" si="2"/>
        <v>49704.159999999996</v>
      </c>
      <c r="N16" s="295">
        <f t="shared" si="3"/>
        <v>1381.856</v>
      </c>
      <c r="O16" s="296">
        <f t="shared" si="4"/>
        <v>51086.015999999996</v>
      </c>
    </row>
    <row r="17" spans="1:21" ht="19.5" customHeight="1">
      <c r="A17" s="241">
        <v>11</v>
      </c>
      <c r="B17" s="412" t="s">
        <v>107</v>
      </c>
      <c r="C17" s="401">
        <v>1140</v>
      </c>
      <c r="D17" s="220">
        <v>163818</v>
      </c>
      <c r="E17" s="401">
        <v>1140</v>
      </c>
      <c r="F17" s="398">
        <f t="shared" si="0"/>
        <v>163818</v>
      </c>
      <c r="G17" s="406">
        <v>3361</v>
      </c>
      <c r="H17" s="294">
        <v>175274</v>
      </c>
      <c r="I17" s="406">
        <v>3361</v>
      </c>
      <c r="J17" s="398">
        <f t="shared" si="1"/>
        <v>179746.28</v>
      </c>
      <c r="K17" s="406">
        <v>339</v>
      </c>
      <c r="L17" s="406">
        <v>339</v>
      </c>
      <c r="M17" s="297">
        <f t="shared" si="2"/>
        <v>67942.37999999999</v>
      </c>
      <c r="N17" s="295">
        <f t="shared" si="3"/>
        <v>1888.9080000000001</v>
      </c>
      <c r="O17" s="296">
        <f t="shared" si="4"/>
        <v>69831.287999999986</v>
      </c>
    </row>
    <row r="18" spans="1:21" ht="19.5" customHeight="1">
      <c r="A18" s="241">
        <v>12</v>
      </c>
      <c r="B18" s="412" t="s">
        <v>108</v>
      </c>
      <c r="C18" s="401">
        <v>1802</v>
      </c>
      <c r="D18" s="220">
        <v>258947.4</v>
      </c>
      <c r="E18" s="401">
        <v>1802</v>
      </c>
      <c r="F18" s="398">
        <f t="shared" si="0"/>
        <v>258947.39999999997</v>
      </c>
      <c r="G18" s="406">
        <v>3196</v>
      </c>
      <c r="H18" s="294">
        <v>166402</v>
      </c>
      <c r="I18" s="406">
        <v>3196</v>
      </c>
      <c r="J18" s="398">
        <f t="shared" si="1"/>
        <v>170922.08</v>
      </c>
      <c r="K18" s="406">
        <v>493</v>
      </c>
      <c r="L18" s="406">
        <v>493</v>
      </c>
      <c r="M18" s="297">
        <f t="shared" si="2"/>
        <v>98807.06</v>
      </c>
      <c r="N18" s="295">
        <f t="shared" si="3"/>
        <v>2746.9960000000001</v>
      </c>
      <c r="O18" s="296">
        <f t="shared" si="4"/>
        <v>101554.056</v>
      </c>
    </row>
    <row r="19" spans="1:21" ht="32.25" customHeight="1" thickBot="1">
      <c r="A19" s="413"/>
      <c r="B19" s="414" t="s">
        <v>90</v>
      </c>
      <c r="C19" s="402">
        <f t="shared" ref="C19:E19" si="5">SUM(C7:C18)</f>
        <v>7927</v>
      </c>
      <c r="D19" s="403">
        <f t="shared" si="5"/>
        <v>1139284.8999999999</v>
      </c>
      <c r="E19" s="404">
        <f t="shared" si="5"/>
        <v>7952</v>
      </c>
      <c r="F19" s="405">
        <f>SUM(F7:F18)</f>
        <v>1142702.3999999999</v>
      </c>
      <c r="G19" s="407">
        <f>+MAX(E19,G8)</f>
        <v>7952</v>
      </c>
      <c r="H19" s="408">
        <f>+G19*53.48</f>
        <v>425272.95999999996</v>
      </c>
      <c r="I19" s="404">
        <f t="shared" ref="I19:O19" si="6">SUM(I7:I18)</f>
        <v>29924.35</v>
      </c>
      <c r="J19" s="405">
        <f t="shared" si="6"/>
        <v>1600354.2380000001</v>
      </c>
      <c r="K19" s="402">
        <f t="shared" si="6"/>
        <v>3120</v>
      </c>
      <c r="L19" s="404">
        <f t="shared" si="6"/>
        <v>3176</v>
      </c>
      <c r="M19" s="403">
        <f t="shared" si="6"/>
        <v>636533.91999999993</v>
      </c>
      <c r="N19" s="410">
        <f t="shared" si="6"/>
        <v>17696.671999999999</v>
      </c>
      <c r="O19" s="405">
        <f t="shared" si="6"/>
        <v>654230.59199999995</v>
      </c>
    </row>
    <row r="20" spans="1:21" ht="21.75" customHeight="1">
      <c r="B20" s="224"/>
      <c r="C20" s="225"/>
      <c r="D20" s="226"/>
      <c r="E20" s="225"/>
      <c r="F20" s="226">
        <f>ROUND(F19/1000,1)</f>
        <v>1142.7</v>
      </c>
      <c r="G20" s="225"/>
      <c r="H20" s="226"/>
      <c r="I20" s="225"/>
      <c r="J20" s="226">
        <f>ROUND(J19/1000,1)</f>
        <v>1600.4</v>
      </c>
      <c r="K20" s="225"/>
      <c r="L20" s="225"/>
      <c r="M20" s="226">
        <f>ROUND(M19/1000,1)</f>
        <v>636.5</v>
      </c>
      <c r="N20" s="226">
        <f t="shared" ref="N20:O20" si="7">ROUND(N19/1000,1)</f>
        <v>17.7</v>
      </c>
      <c r="O20" s="226">
        <f t="shared" si="7"/>
        <v>654.20000000000005</v>
      </c>
      <c r="U20"/>
    </row>
    <row r="21" spans="1:21" ht="33.75" customHeight="1" thickBot="1">
      <c r="B21" s="478" t="s">
        <v>239</v>
      </c>
      <c r="C21" s="478"/>
      <c r="D21" s="478"/>
      <c r="E21" s="227"/>
      <c r="F21" s="228"/>
      <c r="H21" s="227"/>
      <c r="M21" s="226"/>
    </row>
    <row r="22" spans="1:21" s="211" customFormat="1" ht="42.75" customHeight="1">
      <c r="A22" s="229"/>
      <c r="B22" s="415" t="s">
        <v>140</v>
      </c>
      <c r="C22" s="229" t="s">
        <v>141</v>
      </c>
      <c r="D22" s="230" t="s">
        <v>240</v>
      </c>
      <c r="E22" s="230" t="s">
        <v>240</v>
      </c>
      <c r="F22" s="231" t="s">
        <v>240</v>
      </c>
      <c r="G22" s="230" t="s">
        <v>141</v>
      </c>
      <c r="H22" s="230" t="s">
        <v>240</v>
      </c>
      <c r="I22" s="230" t="s">
        <v>240</v>
      </c>
      <c r="J22" s="232" t="s">
        <v>240</v>
      </c>
      <c r="K22" s="230" t="s">
        <v>141</v>
      </c>
      <c r="L22" s="230" t="s">
        <v>240</v>
      </c>
      <c r="M22" s="233" t="s">
        <v>240</v>
      </c>
      <c r="N22" s="229" t="s">
        <v>240</v>
      </c>
      <c r="O22" s="232" t="s">
        <v>240</v>
      </c>
    </row>
    <row r="23" spans="1:21" ht="23.25" customHeight="1">
      <c r="A23" s="234">
        <v>1</v>
      </c>
      <c r="B23" s="416" t="s">
        <v>285</v>
      </c>
      <c r="C23" s="236"/>
      <c r="D23" s="222" t="s">
        <v>240</v>
      </c>
      <c r="E23" s="222" t="s">
        <v>240</v>
      </c>
      <c r="F23" s="235"/>
      <c r="G23" s="236"/>
      <c r="H23" s="222" t="s">
        <v>240</v>
      </c>
      <c r="I23" s="222" t="s">
        <v>240</v>
      </c>
      <c r="J23" s="237"/>
      <c r="K23" s="236"/>
      <c r="L23" s="222" t="s">
        <v>240</v>
      </c>
      <c r="M23" s="238">
        <v>40</v>
      </c>
      <c r="N23" s="239" t="s">
        <v>240</v>
      </c>
      <c r="O23" s="240" t="s">
        <v>240</v>
      </c>
    </row>
    <row r="24" spans="1:21" ht="23.25" customHeight="1">
      <c r="A24" s="234">
        <v>2</v>
      </c>
      <c r="B24" s="416"/>
      <c r="C24" s="236"/>
      <c r="D24" s="222" t="s">
        <v>240</v>
      </c>
      <c r="E24" s="222" t="s">
        <v>240</v>
      </c>
      <c r="F24" s="235"/>
      <c r="G24" s="236"/>
      <c r="H24" s="222" t="s">
        <v>240</v>
      </c>
      <c r="I24" s="222" t="s">
        <v>240</v>
      </c>
      <c r="J24" s="237"/>
      <c r="K24" s="236"/>
      <c r="L24" s="222" t="s">
        <v>240</v>
      </c>
      <c r="M24" s="238"/>
      <c r="N24" s="239" t="s">
        <v>240</v>
      </c>
      <c r="O24" s="240" t="s">
        <v>240</v>
      </c>
    </row>
    <row r="25" spans="1:21" s="217" customFormat="1" ht="23.25" customHeight="1">
      <c r="A25" s="241">
        <v>3</v>
      </c>
      <c r="B25" s="417"/>
      <c r="C25" s="244"/>
      <c r="D25" s="242" t="s">
        <v>240</v>
      </c>
      <c r="E25" s="242" t="s">
        <v>240</v>
      </c>
      <c r="F25" s="243"/>
      <c r="G25" s="244"/>
      <c r="H25" s="242" t="s">
        <v>240</v>
      </c>
      <c r="I25" s="242" t="s">
        <v>240</v>
      </c>
      <c r="J25" s="243"/>
      <c r="K25" s="244"/>
      <c r="L25" s="242" t="s">
        <v>240</v>
      </c>
      <c r="M25" s="245"/>
      <c r="N25" s="246" t="s">
        <v>240</v>
      </c>
      <c r="O25" s="247" t="s">
        <v>240</v>
      </c>
    </row>
    <row r="26" spans="1:21" s="211" customFormat="1" ht="24" customHeight="1">
      <c r="A26" s="248"/>
      <c r="B26" s="418" t="s">
        <v>69</v>
      </c>
      <c r="C26" s="250" t="s">
        <v>240</v>
      </c>
      <c r="D26" s="223" t="s">
        <v>240</v>
      </c>
      <c r="E26" s="223" t="s">
        <v>240</v>
      </c>
      <c r="F26" s="249">
        <f>SUM(F23:F25)</f>
        <v>0</v>
      </c>
      <c r="G26" s="250" t="s">
        <v>240</v>
      </c>
      <c r="H26" s="223" t="s">
        <v>240</v>
      </c>
      <c r="I26" s="223" t="s">
        <v>240</v>
      </c>
      <c r="J26" s="249">
        <f>SUM(J23:J25)</f>
        <v>0</v>
      </c>
      <c r="K26" s="250" t="s">
        <v>240</v>
      </c>
      <c r="L26" s="223" t="s">
        <v>240</v>
      </c>
      <c r="M26" s="251">
        <f>SUM(M23:M25)</f>
        <v>40</v>
      </c>
      <c r="N26" s="248" t="s">
        <v>240</v>
      </c>
      <c r="O26" s="252" t="s">
        <v>240</v>
      </c>
    </row>
    <row r="27" spans="1:21" s="211" customFormat="1" ht="27" customHeight="1" thickBot="1">
      <c r="A27" s="253"/>
      <c r="B27" s="419" t="s">
        <v>241</v>
      </c>
      <c r="C27" s="256"/>
      <c r="D27" s="254" t="s">
        <v>240</v>
      </c>
      <c r="E27" s="254" t="s">
        <v>240</v>
      </c>
      <c r="F27" s="255">
        <f>+F20-F26</f>
        <v>1142.7</v>
      </c>
      <c r="G27" s="256" t="s">
        <v>240</v>
      </c>
      <c r="H27" s="254" t="s">
        <v>240</v>
      </c>
      <c r="I27" s="254" t="s">
        <v>240</v>
      </c>
      <c r="J27" s="255">
        <f>J20-J26</f>
        <v>1600.4</v>
      </c>
      <c r="K27" s="256" t="s">
        <v>240</v>
      </c>
      <c r="L27" s="254" t="s">
        <v>240</v>
      </c>
      <c r="M27" s="257">
        <f>M20-M26</f>
        <v>596.5</v>
      </c>
      <c r="N27" s="253" t="s">
        <v>240</v>
      </c>
      <c r="O27" s="255">
        <f>+O20-M26</f>
        <v>614.20000000000005</v>
      </c>
    </row>
    <row r="28" spans="1:21" s="211" customFormat="1" ht="25.5" customHeight="1" thickBot="1">
      <c r="B28" s="258"/>
      <c r="F28" s="226"/>
      <c r="J28" s="259" t="s">
        <v>142</v>
      </c>
      <c r="K28" s="260"/>
      <c r="L28" s="260"/>
      <c r="M28" s="261">
        <f>+F26+J26+M26</f>
        <v>40</v>
      </c>
    </row>
    <row r="29" spans="1:21" s="211" customFormat="1" ht="20.25" customHeight="1">
      <c r="B29" s="258"/>
      <c r="F29" s="226"/>
      <c r="M29" s="226"/>
    </row>
    <row r="30" spans="1:21" s="224" customFormat="1" ht="25.5" customHeight="1">
      <c r="B30" s="212"/>
      <c r="C30" s="474" t="s">
        <v>2</v>
      </c>
      <c r="D30" s="474"/>
      <c r="E30" s="212"/>
      <c r="F30" s="212"/>
      <c r="G30" s="479"/>
      <c r="H30" s="479"/>
      <c r="I30" s="262"/>
      <c r="J30" s="476">
        <f>+'Ekamut-caxs'!D73</f>
        <v>0</v>
      </c>
      <c r="K30" s="476"/>
      <c r="M30" s="228"/>
    </row>
    <row r="31" spans="1:21" s="211" customFormat="1">
      <c r="C31" s="263"/>
      <c r="D31" s="263"/>
      <c r="E31" s="264"/>
      <c r="F31" s="264"/>
      <c r="G31" s="477" t="s">
        <v>91</v>
      </c>
      <c r="H31" s="477"/>
      <c r="I31" s="265"/>
      <c r="J31" s="477" t="s">
        <v>109</v>
      </c>
      <c r="K31" s="477"/>
    </row>
    <row r="32" spans="1:21" s="224" customFormat="1" ht="23.25" customHeight="1">
      <c r="B32" s="212"/>
      <c r="C32" s="266" t="s">
        <v>6</v>
      </c>
      <c r="D32" s="266"/>
      <c r="E32" s="212"/>
      <c r="F32" s="212"/>
      <c r="G32" s="476"/>
      <c r="H32" s="476"/>
      <c r="I32" s="267"/>
      <c r="J32" s="476">
        <f>+'Ekamut-caxs'!D75</f>
        <v>0</v>
      </c>
      <c r="K32" s="476"/>
    </row>
    <row r="33" spans="3:13" s="211" customFormat="1">
      <c r="C33" s="227"/>
      <c r="D33" s="227"/>
      <c r="G33" s="477" t="s">
        <v>91</v>
      </c>
      <c r="H33" s="477"/>
      <c r="I33" s="265"/>
      <c r="J33" s="477" t="s">
        <v>109</v>
      </c>
      <c r="K33" s="477"/>
    </row>
    <row r="34" spans="3:13">
      <c r="F34" s="268" t="s">
        <v>1</v>
      </c>
    </row>
    <row r="35" spans="3:13" ht="16.5" customHeight="1">
      <c r="C35" s="269" t="s">
        <v>110</v>
      </c>
      <c r="D35" s="269"/>
      <c r="E35" s="269" t="s">
        <v>111</v>
      </c>
      <c r="F35" s="269" t="s">
        <v>242</v>
      </c>
      <c r="I35" s="270" t="s">
        <v>112</v>
      </c>
      <c r="J35" s="271" t="s">
        <v>208</v>
      </c>
      <c r="K35" s="271"/>
      <c r="L35" s="271" t="s">
        <v>206</v>
      </c>
      <c r="M35" s="271" t="s">
        <v>270</v>
      </c>
    </row>
    <row r="36" spans="3:13" ht="16.5" customHeight="1">
      <c r="C36" s="269" t="s">
        <v>113</v>
      </c>
      <c r="D36" s="269"/>
      <c r="E36" s="269" t="s">
        <v>111</v>
      </c>
      <c r="F36" s="269" t="s">
        <v>210</v>
      </c>
      <c r="I36" s="473" t="s">
        <v>212</v>
      </c>
      <c r="J36" s="473"/>
      <c r="K36" s="271"/>
      <c r="L36" s="473"/>
      <c r="M36" s="473"/>
    </row>
    <row r="37" spans="3:13">
      <c r="C37" s="269"/>
      <c r="D37" s="269"/>
      <c r="E37" s="473" t="s">
        <v>211</v>
      </c>
      <c r="F37" s="473"/>
      <c r="I37" s="473"/>
      <c r="J37" s="473"/>
      <c r="K37" s="271"/>
      <c r="L37" s="473"/>
      <c r="M37" s="473"/>
    </row>
    <row r="38" spans="3:13">
      <c r="C38" s="269"/>
      <c r="D38" s="269"/>
      <c r="E38" s="473"/>
      <c r="F38" s="473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C64" sqref="C64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8" t="s">
        <v>67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</row>
    <row r="2" spans="1:16" s="7" customFormat="1" ht="20.25">
      <c r="A2" s="432" t="str">
        <f>+'Ekamut-caxs'!A7</f>
        <v xml:space="preserve">«Երևանի հ․88 մսուր-մանկապարտեզ» ՀՈԱԿ-ի </v>
      </c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</row>
    <row r="3" spans="1:16" ht="17.25">
      <c r="A3" s="462" t="s">
        <v>279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156"/>
      <c r="O3" s="156"/>
      <c r="P3" s="156"/>
    </row>
    <row r="4" spans="1:16" ht="16.5">
      <c r="M4" s="163" t="s">
        <v>0</v>
      </c>
    </row>
    <row r="5" spans="1:16" ht="13.5" customHeight="1">
      <c r="A5" s="487" t="s">
        <v>144</v>
      </c>
      <c r="B5" s="487" t="s">
        <v>68</v>
      </c>
      <c r="C5" s="485" t="s">
        <v>207</v>
      </c>
      <c r="D5" s="485"/>
      <c r="E5" s="485"/>
      <c r="F5" s="485"/>
      <c r="G5" s="485"/>
      <c r="H5" s="485"/>
      <c r="I5" s="485"/>
      <c r="J5" s="485"/>
      <c r="K5" s="485"/>
      <c r="L5" s="485"/>
      <c r="M5" s="486" t="s">
        <v>145</v>
      </c>
    </row>
    <row r="6" spans="1:16" ht="89.25" customHeight="1">
      <c r="A6" s="487"/>
      <c r="B6" s="487"/>
      <c r="C6" s="144" t="s">
        <v>231</v>
      </c>
      <c r="D6" s="144" t="s">
        <v>232</v>
      </c>
      <c r="E6" s="144" t="s">
        <v>248</v>
      </c>
      <c r="F6" s="144" t="s">
        <v>249</v>
      </c>
      <c r="G6" s="116" t="s">
        <v>250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86"/>
    </row>
    <row r="7" spans="1:16" ht="27.75" customHeight="1">
      <c r="A7" s="116">
        <v>1</v>
      </c>
      <c r="B7" s="147" t="s">
        <v>193</v>
      </c>
      <c r="C7" s="148">
        <v>3734.9</v>
      </c>
      <c r="D7" s="148">
        <f>+C10</f>
        <v>40773.875999999997</v>
      </c>
      <c r="E7" s="148"/>
      <c r="F7" s="148" t="str">
        <f>IF(E7&gt;1,C15,"")</f>
        <v/>
      </c>
      <c r="G7" s="148">
        <f>+J15</f>
        <v>780.2</v>
      </c>
      <c r="H7" s="200">
        <f>H10*1.17*161.2+3*119.6+H10*150.8</f>
        <v>1716.4159999999999</v>
      </c>
      <c r="I7" s="148"/>
      <c r="J7" s="200">
        <v>1828.8</v>
      </c>
      <c r="K7" s="148"/>
      <c r="L7" s="148"/>
      <c r="M7" s="149">
        <f>ROUND(SUM(C7:L7),1)</f>
        <v>48834.2</v>
      </c>
    </row>
    <row r="8" spans="1:16" ht="35.25" customHeight="1">
      <c r="A8" s="116">
        <v>1.1000000000000001</v>
      </c>
      <c r="B8" s="162" t="s">
        <v>89</v>
      </c>
      <c r="C8" s="148">
        <v>3</v>
      </c>
      <c r="D8" s="148">
        <v>66</v>
      </c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49">
        <f>ROUND(SUM(C8:L8),1)</f>
        <v>69</v>
      </c>
    </row>
    <row r="9" spans="1:16" s="118" customFormat="1" ht="34.5" customHeight="1">
      <c r="A9" s="150"/>
      <c r="B9" s="151" t="s">
        <v>69</v>
      </c>
      <c r="C9" s="148" t="s">
        <v>186</v>
      </c>
      <c r="D9" s="148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2">
        <f>ROUND(SUM(M7:M8),1)</f>
        <v>48903.199999999997</v>
      </c>
    </row>
    <row r="10" spans="1:16" s="118" customFormat="1" ht="18.75" customHeight="1">
      <c r="B10" s="210">
        <v>3706.7159999999999</v>
      </c>
      <c r="C10" s="120">
        <f>+B10*11</f>
        <v>40773.875999999997</v>
      </c>
      <c r="D10" s="120"/>
      <c r="E10" s="394">
        <f>478.4*4</f>
        <v>1913.6</v>
      </c>
      <c r="F10" s="121"/>
      <c r="G10" s="121"/>
      <c r="H10" s="209">
        <v>4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427">
        <v>3706716</v>
      </c>
      <c r="C11" s="103"/>
      <c r="D11" s="103"/>
      <c r="E11" s="126"/>
      <c r="F11" s="126"/>
      <c r="G11" s="127"/>
      <c r="H11" s="58"/>
      <c r="I11" s="58"/>
      <c r="J11" s="103"/>
      <c r="K11" s="482"/>
      <c r="L11" s="482"/>
      <c r="M11" s="128"/>
    </row>
    <row r="12" spans="1:16" s="118" customFormat="1" ht="69" customHeight="1">
      <c r="B12" s="483" t="s">
        <v>204</v>
      </c>
      <c r="C12" s="484"/>
      <c r="D12" s="127"/>
      <c r="G12" s="103"/>
      <c r="H12" s="103"/>
      <c r="I12" s="483" t="s">
        <v>205</v>
      </c>
      <c r="J12" s="484"/>
      <c r="K12" s="103"/>
      <c r="L12" s="103"/>
      <c r="M12" s="103"/>
    </row>
    <row r="13" spans="1:16" s="118" customFormat="1" ht="40.5">
      <c r="B13" s="153" t="s">
        <v>182</v>
      </c>
      <c r="C13" s="154" t="s">
        <v>233</v>
      </c>
      <c r="D13" s="129"/>
      <c r="G13" s="129"/>
      <c r="H13" s="129"/>
      <c r="I13" s="153" t="s">
        <v>182</v>
      </c>
      <c r="J13" s="154" t="s">
        <v>234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235</v>
      </c>
      <c r="E14" s="64"/>
      <c r="H14" s="155"/>
      <c r="I14" s="159">
        <v>119600</v>
      </c>
      <c r="J14" s="161">
        <v>856</v>
      </c>
      <c r="K14" s="132" t="s">
        <v>235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236</v>
      </c>
      <c r="E15" s="134"/>
      <c r="F15" s="134"/>
      <c r="G15" s="134"/>
      <c r="H15" s="122"/>
      <c r="I15" s="159">
        <v>119600</v>
      </c>
      <c r="J15" s="161">
        <f>+J14-75.8</f>
        <v>780.2</v>
      </c>
      <c r="K15" s="132" t="s">
        <v>236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88"/>
      <c r="E17" s="488"/>
      <c r="F17" s="174"/>
      <c r="G17" s="174"/>
      <c r="H17" s="480">
        <f>+'Ekamut-caxs'!D73</f>
        <v>0</v>
      </c>
      <c r="I17" s="480"/>
      <c r="J17" s="480"/>
      <c r="K17" s="137"/>
    </row>
    <row r="18" spans="2:11" s="138" customFormat="1" ht="17.25" customHeight="1">
      <c r="B18" s="175"/>
      <c r="C18" s="176"/>
      <c r="D18" s="489" t="s">
        <v>91</v>
      </c>
      <c r="E18" s="489"/>
      <c r="F18" s="177"/>
      <c r="G18" s="178"/>
      <c r="H18" s="481" t="s">
        <v>92</v>
      </c>
      <c r="I18" s="481"/>
      <c r="J18" s="481"/>
      <c r="K18" s="139"/>
    </row>
    <row r="19" spans="2:11" s="136" customFormat="1" ht="24.75" customHeight="1">
      <c r="B19" s="179" t="s">
        <v>6</v>
      </c>
      <c r="C19" s="173"/>
      <c r="D19" s="488"/>
      <c r="E19" s="488"/>
      <c r="F19" s="180"/>
      <c r="G19" s="180"/>
      <c r="H19" s="480">
        <f>+'Ekamut-caxs'!D75</f>
        <v>0</v>
      </c>
      <c r="I19" s="480"/>
      <c r="J19" s="480"/>
      <c r="K19" s="137"/>
    </row>
    <row r="20" spans="2:11" s="138" customFormat="1" ht="18.75" customHeight="1">
      <c r="B20" s="176"/>
      <c r="C20" s="176"/>
      <c r="D20" s="489" t="s">
        <v>91</v>
      </c>
      <c r="E20" s="489"/>
      <c r="F20" s="177"/>
      <c r="G20" s="178"/>
      <c r="H20" s="481" t="s">
        <v>92</v>
      </c>
      <c r="I20" s="481"/>
      <c r="J20" s="481"/>
      <c r="K20" s="139"/>
    </row>
    <row r="21" spans="2:11" s="140" customFormat="1" ht="16.5">
      <c r="C21" s="139"/>
      <c r="D21" s="139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C64" sqref="C64"/>
    </sheetView>
  </sheetViews>
  <sheetFormatPr defaultColWidth="9.140625" defaultRowHeight="13.5"/>
  <cols>
    <col min="1" max="1" width="4.42578125" style="283" customWidth="1"/>
    <col min="2" max="2" width="54.28515625" style="276" customWidth="1"/>
    <col min="3" max="3" width="17.140625" style="276" customWidth="1"/>
    <col min="4" max="4" width="17.5703125" style="276" customWidth="1"/>
    <col min="5" max="16384" width="9.140625" style="276"/>
  </cols>
  <sheetData>
    <row r="1" spans="1:4" s="275" customFormat="1" ht="24" customHeight="1">
      <c r="A1" s="491" t="s">
        <v>67</v>
      </c>
      <c r="B1" s="491"/>
      <c r="C1" s="491"/>
      <c r="D1" s="491"/>
    </row>
    <row r="2" spans="1:4" ht="17.25">
      <c r="A2" s="492" t="str">
        <f>+'Ekamut-caxs'!A7:D7</f>
        <v xml:space="preserve">«Երևանի հ․88 մսուր-մանկապարտեզ» ՀՈԱԿ-ի </v>
      </c>
      <c r="B2" s="492"/>
      <c r="C2" s="492"/>
      <c r="D2" s="492"/>
    </row>
    <row r="3" spans="1:4" ht="39.75" customHeight="1">
      <c r="A3" s="492" t="s">
        <v>278</v>
      </c>
      <c r="B3" s="492"/>
      <c r="C3" s="492"/>
      <c r="D3" s="492"/>
    </row>
    <row r="6" spans="1:4" ht="60" customHeight="1">
      <c r="A6" s="277" t="s">
        <v>3</v>
      </c>
      <c r="B6" s="289" t="s">
        <v>122</v>
      </c>
      <c r="C6" s="289" t="s">
        <v>123</v>
      </c>
      <c r="D6" s="277" t="s">
        <v>251</v>
      </c>
    </row>
    <row r="7" spans="1:4" s="18" customFormat="1" ht="30" customHeight="1">
      <c r="A7" s="278">
        <v>1</v>
      </c>
      <c r="B7" s="279" t="s">
        <v>252</v>
      </c>
      <c r="C7" s="278">
        <f>SUM(C8:C10)</f>
        <v>0</v>
      </c>
      <c r="D7" s="278">
        <f>SUM(D8:D10)</f>
        <v>0</v>
      </c>
    </row>
    <row r="8" spans="1:4" ht="25.5" customHeight="1">
      <c r="A8" s="280">
        <v>1.1000000000000001</v>
      </c>
      <c r="B8" s="281" t="s">
        <v>124</v>
      </c>
      <c r="C8" s="280"/>
      <c r="D8" s="280"/>
    </row>
    <row r="9" spans="1:4" ht="25.5" customHeight="1">
      <c r="A9" s="280">
        <v>1.2</v>
      </c>
      <c r="B9" s="281" t="s">
        <v>125</v>
      </c>
      <c r="C9" s="280"/>
      <c r="D9" s="280"/>
    </row>
    <row r="10" spans="1:4" ht="25.5" customHeight="1">
      <c r="A10" s="280">
        <v>1.3</v>
      </c>
      <c r="B10" s="281" t="s">
        <v>126</v>
      </c>
      <c r="C10" s="280"/>
      <c r="D10" s="280"/>
    </row>
    <row r="11" spans="1:4" s="18" customFormat="1" ht="30" customHeight="1">
      <c r="A11" s="278">
        <v>2</v>
      </c>
      <c r="B11" s="279" t="s">
        <v>253</v>
      </c>
      <c r="C11" s="278">
        <f>SUM(C12:C14)</f>
        <v>2</v>
      </c>
      <c r="D11" s="278">
        <f>SUM(D12:D14)</f>
        <v>60</v>
      </c>
    </row>
    <row r="12" spans="1:4" ht="21.75" customHeight="1">
      <c r="A12" s="280">
        <v>2.1</v>
      </c>
      <c r="B12" s="281" t="s">
        <v>127</v>
      </c>
      <c r="C12" s="280">
        <v>1</v>
      </c>
      <c r="D12" s="280">
        <v>30</v>
      </c>
    </row>
    <row r="13" spans="1:4" ht="21.75" customHeight="1">
      <c r="A13" s="280">
        <v>2.2000000000000002</v>
      </c>
      <c r="B13" s="281" t="s">
        <v>128</v>
      </c>
      <c r="C13" s="280">
        <v>1</v>
      </c>
      <c r="D13" s="280">
        <v>30</v>
      </c>
    </row>
    <row r="14" spans="1:4" ht="21.75" customHeight="1">
      <c r="A14" s="280">
        <v>2.2999999999999998</v>
      </c>
      <c r="B14" s="281" t="s">
        <v>129</v>
      </c>
      <c r="C14" s="280"/>
      <c r="D14" s="280"/>
    </row>
    <row r="15" spans="1:4" s="18" customFormat="1" ht="30" customHeight="1">
      <c r="A15" s="278">
        <v>3</v>
      </c>
      <c r="B15" s="279" t="s">
        <v>254</v>
      </c>
      <c r="C15" s="278">
        <f>SUM(C16:C18)</f>
        <v>1</v>
      </c>
      <c r="D15" s="278">
        <f>SUM(D16:D18)</f>
        <v>30</v>
      </c>
    </row>
    <row r="16" spans="1:4" ht="23.25" customHeight="1">
      <c r="A16" s="280">
        <v>3.1</v>
      </c>
      <c r="B16" s="282" t="s">
        <v>130</v>
      </c>
      <c r="C16" s="280">
        <v>1</v>
      </c>
      <c r="D16" s="280">
        <v>30</v>
      </c>
    </row>
    <row r="17" spans="1:4" ht="23.25" customHeight="1">
      <c r="A17" s="280">
        <v>3.2</v>
      </c>
      <c r="B17" s="282" t="s">
        <v>131</v>
      </c>
      <c r="C17" s="280"/>
      <c r="D17" s="280"/>
    </row>
    <row r="18" spans="1:4" ht="23.25" customHeight="1">
      <c r="A18" s="280">
        <v>3.3</v>
      </c>
      <c r="B18" s="282" t="s">
        <v>132</v>
      </c>
      <c r="C18" s="280"/>
      <c r="D18" s="280"/>
    </row>
    <row r="19" spans="1:4" s="18" customFormat="1" ht="30" customHeight="1">
      <c r="A19" s="278">
        <v>4</v>
      </c>
      <c r="B19" s="279" t="s">
        <v>255</v>
      </c>
      <c r="C19" s="278">
        <f>SUM(C20:C22)</f>
        <v>1</v>
      </c>
      <c r="D19" s="278">
        <f>SUM(D20:D22)</f>
        <v>33</v>
      </c>
    </row>
    <row r="20" spans="1:4" ht="23.25" customHeight="1">
      <c r="A20" s="280">
        <v>4.0999999999999996</v>
      </c>
      <c r="B20" s="282" t="s">
        <v>133</v>
      </c>
      <c r="C20" s="280">
        <v>1</v>
      </c>
      <c r="D20" s="280">
        <v>33</v>
      </c>
    </row>
    <row r="21" spans="1:4" ht="23.25" customHeight="1">
      <c r="A21" s="280">
        <v>4.2</v>
      </c>
      <c r="B21" s="282" t="s">
        <v>134</v>
      </c>
      <c r="C21" s="280"/>
      <c r="D21" s="280"/>
    </row>
    <row r="22" spans="1:4" ht="23.25" customHeight="1">
      <c r="A22" s="280">
        <v>4.3</v>
      </c>
      <c r="B22" s="282" t="s">
        <v>219</v>
      </c>
      <c r="C22" s="280"/>
      <c r="D22" s="280"/>
    </row>
    <row r="23" spans="1:4" s="18" customFormat="1" ht="31.5" customHeight="1">
      <c r="A23" s="278"/>
      <c r="B23" s="279" t="s">
        <v>69</v>
      </c>
      <c r="C23" s="278">
        <f>C7+C11+C15+C19</f>
        <v>4</v>
      </c>
      <c r="D23" s="278">
        <f>D7+D11+D15+D19</f>
        <v>123</v>
      </c>
    </row>
    <row r="24" spans="1:4" ht="48.75" customHeight="1"/>
    <row r="25" spans="1:4" ht="17.25">
      <c r="B25" s="284" t="s">
        <v>2</v>
      </c>
      <c r="C25" s="493">
        <f>+'Ekamut-caxs'!D73</f>
        <v>0</v>
      </c>
      <c r="D25" s="493"/>
    </row>
    <row r="26" spans="1:4" ht="15.75" customHeight="1">
      <c r="B26" s="285" t="s">
        <v>4</v>
      </c>
      <c r="C26" s="490" t="s">
        <v>5</v>
      </c>
      <c r="D26" s="490"/>
    </row>
    <row r="27" spans="1:4" ht="27" customHeight="1">
      <c r="B27" s="286" t="s">
        <v>6</v>
      </c>
      <c r="C27" s="493">
        <f>+'Ekamut-caxs'!D75</f>
        <v>0</v>
      </c>
      <c r="D27" s="493"/>
    </row>
    <row r="28" spans="1:4">
      <c r="B28" s="287"/>
      <c r="C28" s="490" t="s">
        <v>5</v>
      </c>
      <c r="D28" s="490"/>
    </row>
    <row r="29" spans="1:4">
      <c r="B29" s="288" t="s">
        <v>135</v>
      </c>
      <c r="C29" s="288"/>
      <c r="D29" s="288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I25"/>
  <sheetViews>
    <sheetView workbookViewId="0">
      <selection activeCell="C64" sqref="C64"/>
    </sheetView>
  </sheetViews>
  <sheetFormatPr defaultRowHeight="12.75"/>
  <cols>
    <col min="3" max="3" width="16.42578125" customWidth="1"/>
    <col min="4" max="4" width="11.85546875" customWidth="1"/>
    <col min="5" max="5" width="17.7109375" customWidth="1"/>
    <col min="6" max="6" width="13.5703125" customWidth="1"/>
  </cols>
  <sheetData>
    <row r="3" spans="1:9" ht="15">
      <c r="A3" s="423"/>
      <c r="B3" s="423"/>
      <c r="C3" s="423" t="s">
        <v>286</v>
      </c>
      <c r="D3" s="423"/>
      <c r="E3" s="423"/>
      <c r="F3" s="423"/>
    </row>
    <row r="4" spans="1:9" ht="15">
      <c r="A4" s="423"/>
      <c r="B4" s="423"/>
      <c r="C4" s="423"/>
      <c r="D4" s="423"/>
      <c r="E4" s="423"/>
      <c r="F4" s="423"/>
    </row>
    <row r="5" spans="1:9" ht="15">
      <c r="A5" s="424"/>
      <c r="B5" s="424"/>
      <c r="C5" s="424"/>
      <c r="D5" s="424" t="s">
        <v>290</v>
      </c>
      <c r="E5" s="424" t="s">
        <v>291</v>
      </c>
      <c r="F5" s="424" t="s">
        <v>302</v>
      </c>
      <c r="G5" s="425"/>
    </row>
    <row r="6" spans="1:9" ht="15">
      <c r="A6" s="426" t="s">
        <v>287</v>
      </c>
      <c r="B6" s="426"/>
      <c r="C6" s="426"/>
      <c r="D6" s="424">
        <v>1</v>
      </c>
      <c r="E6" s="424">
        <v>140</v>
      </c>
      <c r="F6" s="424">
        <f>D6*E6</f>
        <v>140</v>
      </c>
      <c r="G6" s="425"/>
    </row>
    <row r="7" spans="1:9" ht="15">
      <c r="A7" s="426" t="s">
        <v>288</v>
      </c>
      <c r="B7" s="426"/>
      <c r="C7" s="426"/>
      <c r="D7" s="424">
        <v>1</v>
      </c>
      <c r="E7" s="424">
        <v>68</v>
      </c>
      <c r="F7" s="424">
        <f t="shared" ref="F7:F21" si="0">D7*E7</f>
        <v>68</v>
      </c>
      <c r="G7" s="425"/>
    </row>
    <row r="8" spans="1:9" ht="15">
      <c r="A8" s="426" t="s">
        <v>289</v>
      </c>
      <c r="B8" s="426"/>
      <c r="C8" s="426"/>
      <c r="D8" s="424">
        <v>16</v>
      </c>
      <c r="E8" s="424">
        <v>12</v>
      </c>
      <c r="F8" s="424">
        <f t="shared" si="0"/>
        <v>192</v>
      </c>
      <c r="G8" s="425"/>
    </row>
    <row r="9" spans="1:9" ht="15">
      <c r="A9" s="426"/>
      <c r="B9" s="426"/>
      <c r="C9" s="426"/>
      <c r="D9" s="424"/>
      <c r="E9" s="424"/>
      <c r="F9" s="424"/>
      <c r="G9" s="425"/>
    </row>
    <row r="10" spans="1:9" ht="15">
      <c r="A10" s="426"/>
      <c r="B10" s="426"/>
      <c r="C10" s="426"/>
      <c r="D10" s="424"/>
      <c r="E10" s="424"/>
      <c r="F10" s="424"/>
      <c r="G10" s="425"/>
    </row>
    <row r="11" spans="1:9" ht="15">
      <c r="A11" s="426" t="s">
        <v>292</v>
      </c>
      <c r="B11" s="426"/>
      <c r="C11" s="426"/>
      <c r="D11" s="424">
        <v>1</v>
      </c>
      <c r="E11" s="424">
        <v>250</v>
      </c>
      <c r="F11" s="424">
        <f t="shared" si="0"/>
        <v>250</v>
      </c>
      <c r="G11" s="425"/>
    </row>
    <row r="12" spans="1:9" ht="15">
      <c r="A12" s="426" t="s">
        <v>293</v>
      </c>
      <c r="B12" s="426"/>
      <c r="C12" s="426"/>
      <c r="D12" s="424">
        <v>1</v>
      </c>
      <c r="E12" s="424">
        <v>350</v>
      </c>
      <c r="F12" s="424">
        <f t="shared" si="0"/>
        <v>350</v>
      </c>
      <c r="G12" s="425"/>
    </row>
    <row r="13" spans="1:9" ht="15">
      <c r="A13" s="426" t="s">
        <v>294</v>
      </c>
      <c r="B13" s="426"/>
      <c r="C13" s="426"/>
      <c r="D13" s="424">
        <v>2</v>
      </c>
      <c r="E13" s="424">
        <v>200</v>
      </c>
      <c r="F13" s="424">
        <f t="shared" si="0"/>
        <v>400</v>
      </c>
      <c r="G13" s="425"/>
      <c r="I13" t="str">
        <f>+_xlfn.TEXTJOIN(", ", TRUE, A6:A8,A11:A18,A21)</f>
        <v>Գրասենյակային աթոռ, Գրասենյակային սեղան, Դահլիճի աթոռ, Տպիչ գունավոր 3-ը մեկում, Պրոյեկտոր, Օդորակիչ, Մսի մեքենա, Սառցարան, Հարիչ, Բլենդեր, հյութաքամիչ, Սպորտային գույք</v>
      </c>
    </row>
    <row r="14" spans="1:9" ht="15">
      <c r="A14" s="426" t="s">
        <v>295</v>
      </c>
      <c r="B14" s="426"/>
      <c r="C14" s="426"/>
      <c r="D14" s="424">
        <v>1</v>
      </c>
      <c r="E14" s="424">
        <v>50</v>
      </c>
      <c r="F14" s="424">
        <f t="shared" si="0"/>
        <v>50</v>
      </c>
      <c r="G14" s="425"/>
      <c r="I14" t="s">
        <v>304</v>
      </c>
    </row>
    <row r="15" spans="1:9" ht="15">
      <c r="A15" s="426" t="s">
        <v>296</v>
      </c>
      <c r="B15" s="426"/>
      <c r="C15" s="426"/>
      <c r="D15" s="424">
        <v>1</v>
      </c>
      <c r="E15" s="424">
        <v>170</v>
      </c>
      <c r="F15" s="424">
        <f t="shared" si="0"/>
        <v>170</v>
      </c>
      <c r="G15" s="425"/>
    </row>
    <row r="16" spans="1:9" ht="15">
      <c r="A16" s="426" t="s">
        <v>297</v>
      </c>
      <c r="B16" s="426"/>
      <c r="C16" s="426"/>
      <c r="D16" s="424">
        <v>1</v>
      </c>
      <c r="E16" s="424">
        <v>25</v>
      </c>
      <c r="F16" s="424">
        <f t="shared" si="0"/>
        <v>25</v>
      </c>
      <c r="G16" s="425"/>
    </row>
    <row r="17" spans="1:7" ht="15">
      <c r="A17" s="426" t="s">
        <v>298</v>
      </c>
      <c r="B17" s="426"/>
      <c r="C17" s="426"/>
      <c r="D17" s="424">
        <v>1</v>
      </c>
      <c r="E17" s="424">
        <v>30</v>
      </c>
      <c r="F17" s="424">
        <f t="shared" si="0"/>
        <v>30</v>
      </c>
      <c r="G17" s="425"/>
    </row>
    <row r="18" spans="1:7" ht="15">
      <c r="A18" s="426" t="s">
        <v>299</v>
      </c>
      <c r="B18" s="426"/>
      <c r="C18" s="426"/>
      <c r="D18" s="424">
        <v>1</v>
      </c>
      <c r="E18" s="424">
        <v>50</v>
      </c>
      <c r="F18" s="424">
        <f t="shared" si="0"/>
        <v>50</v>
      </c>
      <c r="G18" s="425"/>
    </row>
    <row r="19" spans="1:7" ht="15">
      <c r="A19" s="426"/>
      <c r="B19" s="426"/>
      <c r="C19" s="426"/>
      <c r="D19" s="424"/>
      <c r="E19" s="424"/>
      <c r="F19" s="424"/>
      <c r="G19" s="425"/>
    </row>
    <row r="20" spans="1:7" ht="15">
      <c r="A20" s="426"/>
      <c r="B20" s="426"/>
      <c r="C20" s="426"/>
      <c r="D20" s="424"/>
      <c r="E20" s="424"/>
      <c r="F20" s="424"/>
      <c r="G20" s="425"/>
    </row>
    <row r="21" spans="1:7" ht="15">
      <c r="A21" s="426" t="s">
        <v>300</v>
      </c>
      <c r="B21" s="426"/>
      <c r="C21" s="426"/>
      <c r="D21" s="424">
        <v>1</v>
      </c>
      <c r="E21" s="424">
        <v>300</v>
      </c>
      <c r="F21" s="424">
        <f t="shared" si="0"/>
        <v>300</v>
      </c>
      <c r="G21" s="425"/>
    </row>
    <row r="22" spans="1:7" ht="15">
      <c r="A22" s="426"/>
      <c r="B22" s="426"/>
      <c r="C22" s="426"/>
      <c r="D22" s="424"/>
      <c r="E22" s="424"/>
      <c r="F22" s="424"/>
      <c r="G22" s="425"/>
    </row>
    <row r="25" spans="1:7" ht="15">
      <c r="A25" s="426" t="s">
        <v>301</v>
      </c>
      <c r="B25" s="426"/>
      <c r="C25" s="426"/>
      <c r="D25" s="424">
        <v>1</v>
      </c>
      <c r="E25" s="424">
        <v>1500</v>
      </c>
      <c r="F25" s="424">
        <v>1500</v>
      </c>
      <c r="G25" s="425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գույքի ցանկ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https://mul2.yerevan.am/tasks/2176028/oneclick?token=e62a2d5c98d6f39cb352b5f5b43f87c4</cp:keywords>
  <cp:lastModifiedBy>Lusine Petrosyan</cp:lastModifiedBy>
  <cp:lastPrinted>2025-04-18T12:52:09Z</cp:lastPrinted>
  <dcterms:created xsi:type="dcterms:W3CDTF">1996-10-14T23:33:28Z</dcterms:created>
  <dcterms:modified xsi:type="dcterms:W3CDTF">2025-05-20T15:23:04Z</dcterms:modified>
</cp:coreProperties>
</file>